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l Sc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Font="1" applyNumberForma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IFERROR(__xludf.DUMMYFUNCTION("query('Form Responses 1'!A:AI, "" select * where D='B.A. (Hons) Political Science' "" )"),"Timestamp")</f>
        <v>Timestamp</v>
      </c>
      <c r="B1" s="1" t="str">
        <f>IFERROR(__xludf.DUMMYFUNCTION("""COMPUTED_VALUE"""),"Email Address")</f>
        <v>Email Address</v>
      </c>
      <c r="C1" s="1" t="str">
        <f>IFERROR(__xludf.DUMMYFUNCTION("""COMPUTED_VALUE"""),"Name")</f>
        <v>Name</v>
      </c>
      <c r="D1" s="1" t="str">
        <f>IFERROR(__xludf.DUMMYFUNCTION("""COMPUTED_VALUE"""),"Course")</f>
        <v>Course</v>
      </c>
      <c r="E1" s="1" t="str">
        <f>IFERROR(__xludf.DUMMYFUNCTION("""COMPUTED_VALUE"""),"College Roll No.")</f>
        <v>College Roll No.</v>
      </c>
      <c r="F1" s="1" t="str">
        <f>IFERROR(__xludf.DUMMYFUNCTION("""COMPUTED_VALUE"""),"Mobile Number")</f>
        <v>Mobile Number</v>
      </c>
      <c r="G1" s="1" t="str">
        <f>IFERROR(__xludf.DUMMYFUNCTION("""COMPUTED_VALUE"""),"Which City / State you belong to ?")</f>
        <v>Which City / State you belong to ?</v>
      </c>
      <c r="H1" s="1" t="str">
        <f>IFERROR(__xludf.DUMMYFUNCTION("""COMPUTED_VALUE"""),"Name of the school from which you passed out +2 class")</f>
        <v>Name of the school from which you passed out +2 class</v>
      </c>
      <c r="I1" s="1" t="str">
        <f>IFERROR(__xludf.DUMMYFUNCTION("""COMPUTED_VALUE"""),"Are you able to socialize via technology with your classmates or seniors  ?")</f>
        <v>Are you able to socialize via technology with your classmates or seniors  ?</v>
      </c>
      <c r="J1" s="1" t="str">
        <f>IFERROR(__xludf.DUMMYFUNCTION("""COMPUTED_VALUE"""),"Name of Mentor")</f>
        <v>Name of Mentor</v>
      </c>
      <c r="K1" s="1" t="str">
        <f>IFERROR(__xludf.DUMMYFUNCTION("""COMPUTED_VALUE"""),"Q1 On an average how many hours per day you have been spending online after taking admission in college ?")</f>
        <v>Q1 On an average how many hours per day you have been spending online after taking admission in college ?</v>
      </c>
      <c r="L1" s="1" t="str">
        <f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M1" s="1" t="str">
        <f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N1" s="1" t="str">
        <f>IFERROR(__xludf.DUMMYFUNCTION("""COMPUTED_VALUE"""),"Q4 On scale of 1-10, what is the level of satisfaction with the online learning process?   ( 1 being least and 10 being highest) ")</f>
        <v>Q4 On scale of 1-10, what is the level of satisfaction with the online learning process?   ( 1 being least and 10 being highest) </v>
      </c>
      <c r="O1" s="1" t="str">
        <f>IFERROR(__xludf.DUMMYFUNCTION("""COMPUTED_VALUE"""),"Q5 Given an option, which teaching mode you will prefer")</f>
        <v>Q5 Given an option, which teaching mode you will prefer</v>
      </c>
      <c r="P1" s="1" t="str">
        <f>IFERROR(__xludf.DUMMYFUNCTION("""COMPUTED_VALUE"""),"Q6 Your experience with online classes")</f>
        <v>Q6 Your experience with online classes</v>
      </c>
      <c r="Q1" s="1" t="str">
        <f>IFERROR(__xludf.DUMMYFUNCTION("""COMPUTED_VALUE"""),"Q7 Do you have access to individual device for attending online classes?")</f>
        <v>Q7 Do you have access to individual device for attending online classes?</v>
      </c>
      <c r="R1" s="1" t="str">
        <f>IFERROR(__xludf.DUMMYFUNCTION("""COMPUTED_VALUE"""),"Q8 Is your family supporting you by giving time and space for attending classes?")</f>
        <v>Q8 Is your family supporting you by giving time and space for attending classes?</v>
      </c>
      <c r="S1" s="1" t="str">
        <f>IFERROR(__xludf.DUMMYFUNCTION("""COMPUTED_VALUE"""),"Q9 Are you aware of online webinar or activities organized by your department/ college from time to time? ")</f>
        <v>Q9 Are you aware of online webinar or activities organized by your department/ college from time to time? </v>
      </c>
      <c r="T1" s="1" t="str">
        <f>IFERROR(__xludf.DUMMYFUNCTION("""COMPUTED_VALUE"""),"Q10 Have you participated in any online event organized by department/college?")</f>
        <v>Q10 Have you participated in any online event organized by department/college?</v>
      </c>
      <c r="U1" s="1" t="str">
        <f>IFERROR(__xludf.DUMMYFUNCTION("""COMPUTED_VALUE"""),"Q11 If college reopens are you prepared to attend college in physical mode ?")</f>
        <v>Q11 If college reopens are you prepared to attend college in physical mode ?</v>
      </c>
      <c r="V1" s="1" t="str">
        <f>IFERROR(__xludf.DUMMYFUNCTION("""COMPUTED_VALUE"""),"Q12 Given a choice between offline and online exam which mode would you prefer ?")</f>
        <v>Q12 Given a choice between offline and online exam which mode would you prefer ?</v>
      </c>
      <c r="W1" s="1" t="str">
        <f>IFERROR(__xludf.DUMMYFUNCTION("""COMPUTED_VALUE"""),"Q13 Are you enrolled in any other extra course apart from normal curriculum?")</f>
        <v>Q13 Are you enrolled in any other extra course apart from normal curriculum?</v>
      </c>
      <c r="X1" s="1" t="str">
        <f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Y1" s="1" t="str">
        <f>IFERROR(__xludf.DUMMYFUNCTION("""COMPUTED_VALUE"""),"Q15 Is the syllabus and assessment plan of each paper shared with you by your teacher ?")</f>
        <v>Q15 Is the syllabus and assessment plan of each paper shared with you by your teacher ?</v>
      </c>
      <c r="Z1" s="1" t="str">
        <f>IFERROR(__xludf.DUMMYFUNCTION("""COMPUTED_VALUE"""),"Q16 Do you find tutorials / practicals are helpful and provide opportunities / platform for discussing assignments, clarifying doubts and sharing of additional resources and information? ")</f>
        <v>Q16 Do you find tutorials / practicals are helpful and provide opportunities / platform for discussing assignments, clarifying doubts and sharing of additional resources and information? </v>
      </c>
      <c r="AA1" s="1" t="str">
        <f>IFERROR(__xludf.DUMMYFUNCTION("""COMPUTED_VALUE"""),"Q17 Are you aware of variety of co curricular activities available in the institution?")</f>
        <v>Q17 Are you aware of variety of co curricular activities available in the institution?</v>
      </c>
      <c r="AB1" s="1" t="str">
        <f>IFERROR(__xludf.DUMMYFUNCTION("""COMPUTED_VALUE"""),"Q18 Do you require any help/support from college for the holistic development of your personality? If yes then please specify. ")</f>
        <v>Q18 Do you require any help/support from college for the holistic development of your personality? If yes then please specify. </v>
      </c>
      <c r="AC1" s="1" t="str">
        <f>IFERROR(__xludf.DUMMYFUNCTION("""COMPUTED_VALUE"""),"Q19 Have you ever felt a need for counseling or guidance in personal or academic matters ?")</f>
        <v>Q19 Have you ever felt a need for counseling or guidance in personal or academic matters ?</v>
      </c>
      <c r="AD1" s="1" t="str">
        <f>IFERROR(__xludf.DUMMYFUNCTION("""COMPUTED_VALUE"""),"Q20  Experiences of stress related to coronavirus pandemic:")</f>
        <v>Q20  Experiences of stress related to coronavirus pandemic:</v>
      </c>
      <c r="AE1" s="1" t="str">
        <f>IFERROR(__xludf.DUMMYFUNCTION("""COMPUTED_VALUE"""),"Q21 What corrective measures are you taking to deal with stress ? ")</f>
        <v>Q21 What corrective measures are you taking to deal with stress ? </v>
      </c>
      <c r="AF1" s="1" t="str">
        <f>IFERROR(__xludf.DUMMYFUNCTION("""COMPUTED_VALUE"""),"Q22 Stress and discord in the family")</f>
        <v>Q22 Stress and discord in the family</v>
      </c>
      <c r="AG1" s="1" t="str">
        <f>IFERROR(__xludf.DUMMYFUNCTION("""COMPUTED_VALUE"""),"Q23 Personal diagnosis of coronavirus")</f>
        <v>Q23 Personal diagnosis of coronavirus</v>
      </c>
      <c r="AH1" s="1" t="str">
        <f>IFERROR(__xludf.DUMMYFUNCTION("""COMPUTED_VALUE"""),"Q24 Have you taken vaccination against Covid?")</f>
        <v>Q24 Have you taken vaccination against Covid?</v>
      </c>
      <c r="AI1" s="1" t="str">
        <f>IFERROR(__xludf.DUMMYFUNCTION("""COMPUTED_VALUE"""),"Q25 Are you aware of different add on courses that are offered by our institution?")</f>
        <v>Q25 Are you aware of different add on courses that are offered by our institution?</v>
      </c>
    </row>
    <row r="2">
      <c r="A2" s="2">
        <f>IFERROR(__xludf.DUMMYFUNCTION("""COMPUTED_VALUE"""),44580.481151608794)</f>
        <v>44580.48115</v>
      </c>
      <c r="B2" s="1" t="str">
        <f>IFERROR(__xludf.DUMMYFUNCTION("""COMPUTED_VALUE"""),"vishakhaprashar1619@gmail.com")</f>
        <v>vishakhaprashar1619@gmail.com</v>
      </c>
      <c r="C2" s="1" t="str">
        <f>IFERROR(__xludf.DUMMYFUNCTION("""COMPUTED_VALUE"""),"Vishakha")</f>
        <v>Vishakha</v>
      </c>
      <c r="D2" s="1" t="str">
        <f>IFERROR(__xludf.DUMMYFUNCTION("""COMPUTED_VALUE"""),"B.A. (Hons) Political Science")</f>
        <v>B.A. (Hons) Political Science</v>
      </c>
      <c r="E2" s="1" t="str">
        <f>IFERROR(__xludf.DUMMYFUNCTION("""COMPUTED_VALUE"""),"21/0489")</f>
        <v>21/0489</v>
      </c>
      <c r="F2" s="3">
        <f>IFERROR(__xludf.DUMMYFUNCTION("""COMPUTED_VALUE"""),9.97142065E9)</f>
        <v>9971420650</v>
      </c>
      <c r="G2" s="1" t="str">
        <f>IFERROR(__xludf.DUMMYFUNCTION("""COMPUTED_VALUE"""),"SOUTH WEST DELHI")</f>
        <v>SOUTH WEST DELHI</v>
      </c>
      <c r="H2" s="1" t="str">
        <f>IFERROR(__xludf.DUMMYFUNCTION("""COMPUTED_VALUE"""),"Rao Man Singh Public School")</f>
        <v>Rao Man Singh Public School</v>
      </c>
      <c r="I2" s="1" t="str">
        <f>IFERROR(__xludf.DUMMYFUNCTION("""COMPUTED_VALUE"""),"Yes")</f>
        <v>Yes</v>
      </c>
      <c r="J2" s="1" t="str">
        <f>IFERROR(__xludf.DUMMYFUNCTION("""COMPUTED_VALUE"""),"Suberta Sir")</f>
        <v>Suberta Sir</v>
      </c>
      <c r="K2" s="1" t="str">
        <f>IFERROR(__xludf.DUMMYFUNCTION("""COMPUTED_VALUE"""),"More than 6 hours")</f>
        <v>More than 6 hours</v>
      </c>
      <c r="L2" s="1" t="str">
        <f>IFERROR(__xludf.DUMMYFUNCTION("""COMPUTED_VALUE"""),"Time saved in travelling")</f>
        <v>Time saved in travelling</v>
      </c>
      <c r="M2" s="1" t="str">
        <f>IFERROR(__xludf.DUMMYFUNCTION("""COMPUTED_VALUE"""),"Network related disruptions")</f>
        <v>Network related disruptions</v>
      </c>
      <c r="N2" s="1">
        <f>IFERROR(__xludf.DUMMYFUNCTION("""COMPUTED_VALUE"""),6.0)</f>
        <v>6</v>
      </c>
      <c r="O2" s="1" t="str">
        <f>IFERROR(__xludf.DUMMYFUNCTION("""COMPUTED_VALUE"""),"Blended Learning (both)")</f>
        <v>Blended Learning (both)</v>
      </c>
      <c r="P2" s="1" t="str">
        <f>IFERROR(__xludf.DUMMYFUNCTION("""COMPUTED_VALUE"""),"Satisfactory")</f>
        <v>Satisfactory</v>
      </c>
      <c r="Q2" s="1" t="str">
        <f>IFERROR(__xludf.DUMMYFUNCTION("""COMPUTED_VALUE"""),"Yes")</f>
        <v>Yes</v>
      </c>
      <c r="R2" s="1" t="str">
        <f>IFERROR(__xludf.DUMMYFUNCTION("""COMPUTED_VALUE"""),"Yes")</f>
        <v>Yes</v>
      </c>
      <c r="S2" s="1" t="str">
        <f>IFERROR(__xludf.DUMMYFUNCTION("""COMPUTED_VALUE"""),"Yes")</f>
        <v>Yes</v>
      </c>
      <c r="T2" s="1" t="str">
        <f>IFERROR(__xludf.DUMMYFUNCTION("""COMPUTED_VALUE"""),"No")</f>
        <v>No</v>
      </c>
      <c r="U2" s="1" t="str">
        <f>IFERROR(__xludf.DUMMYFUNCTION("""COMPUTED_VALUE"""),"Yes")</f>
        <v>Yes</v>
      </c>
      <c r="V2" s="1" t="str">
        <f>IFERROR(__xludf.DUMMYFUNCTION("""COMPUTED_VALUE"""),"Online")</f>
        <v>Online</v>
      </c>
      <c r="W2" s="1" t="str">
        <f>IFERROR(__xludf.DUMMYFUNCTION("""COMPUTED_VALUE"""),"No")</f>
        <v>No</v>
      </c>
      <c r="X2" s="1" t="str">
        <f>IFERROR(__xludf.DUMMYFUNCTION("""COMPUTED_VALUE"""),"Yes")</f>
        <v>Yes</v>
      </c>
      <c r="Y2" s="1" t="str">
        <f>IFERROR(__xludf.DUMMYFUNCTION("""COMPUTED_VALUE"""),"Yes")</f>
        <v>Yes</v>
      </c>
      <c r="Z2" s="1" t="str">
        <f>IFERROR(__xludf.DUMMYFUNCTION("""COMPUTED_VALUE"""),"Yes")</f>
        <v>Yes</v>
      </c>
      <c r="AA2" s="1" t="str">
        <f>IFERROR(__xludf.DUMMYFUNCTION("""COMPUTED_VALUE"""),"Yes")</f>
        <v>Yes</v>
      </c>
      <c r="AB2" s="1" t="str">
        <f>IFERROR(__xludf.DUMMYFUNCTION("""COMPUTED_VALUE"""),"No")</f>
        <v>No</v>
      </c>
      <c r="AC2" s="1"/>
      <c r="AD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" s="1"/>
      <c r="AF2" s="1" t="str">
        <f>IFERROR(__xludf.DUMMYFUNCTION("""COMPUTED_VALUE"""),"None")</f>
        <v>None</v>
      </c>
      <c r="AG2" s="1" t="str">
        <f>IFERROR(__xludf.DUMMYFUNCTION("""COMPUTED_VALUE"""),"None")</f>
        <v>None</v>
      </c>
      <c r="AH2" s="1" t="str">
        <f>IFERROR(__xludf.DUMMYFUNCTION("""COMPUTED_VALUE"""),"Second Dose")</f>
        <v>Second Dose</v>
      </c>
      <c r="AI2" s="1" t="str">
        <f>IFERROR(__xludf.DUMMYFUNCTION("""COMPUTED_VALUE"""),"Yes")</f>
        <v>Yes</v>
      </c>
    </row>
    <row r="3">
      <c r="A3" s="2">
        <f>IFERROR(__xludf.DUMMYFUNCTION("""COMPUTED_VALUE"""),44580.4821547801)</f>
        <v>44580.48215</v>
      </c>
      <c r="B3" s="1" t="str">
        <f>IFERROR(__xludf.DUMMYFUNCTION("""COMPUTED_VALUE"""),"dhritirana99657@gmail.com")</f>
        <v>dhritirana99657@gmail.com</v>
      </c>
      <c r="C3" s="1" t="str">
        <f>IFERROR(__xludf.DUMMYFUNCTION("""COMPUTED_VALUE"""),"Dhriti Rana")</f>
        <v>Dhriti Rana</v>
      </c>
      <c r="D3" s="1" t="str">
        <f>IFERROR(__xludf.DUMMYFUNCTION("""COMPUTED_VALUE"""),"B.A. (Hons) Political Science")</f>
        <v>B.A. (Hons) Political Science</v>
      </c>
      <c r="E3" s="1" t="str">
        <f>IFERROR(__xludf.DUMMYFUNCTION("""COMPUTED_VALUE"""),"21/0778")</f>
        <v>21/0778</v>
      </c>
      <c r="F3" s="3">
        <f>IFERROR(__xludf.DUMMYFUNCTION("""COMPUTED_VALUE"""),8.36869257E9)</f>
        <v>8368692570</v>
      </c>
      <c r="G3" s="1" t="str">
        <f>IFERROR(__xludf.DUMMYFUNCTION("""COMPUTED_VALUE"""),"Delhi")</f>
        <v>Delhi</v>
      </c>
      <c r="H3" s="1" t="str">
        <f>IFERROR(__xludf.DUMMYFUNCTION("""COMPUTED_VALUE"""),"St Xavier's rohini")</f>
        <v>St Xavier's rohini</v>
      </c>
      <c r="I3" s="1" t="str">
        <f>IFERROR(__xludf.DUMMYFUNCTION("""COMPUTED_VALUE"""),"Yes")</f>
        <v>Yes</v>
      </c>
      <c r="J3" s="1"/>
      <c r="K3" s="1" t="str">
        <f>IFERROR(__xludf.DUMMYFUNCTION("""COMPUTED_VALUE"""),"More than 6 hours")</f>
        <v>More than 6 hours</v>
      </c>
      <c r="L3" s="1" t="str">
        <f>IFERROR(__xludf.DUMMYFUNCTION("""COMPUTED_VALUE"""),"Easy access to online study material")</f>
        <v>Easy access to online study material</v>
      </c>
      <c r="M3" s="1" t="str">
        <f>IFERROR(__xludf.DUMMYFUNCTION("""COMPUTED_VALUE"""),"Lack of physical interaction and personal touch ‘")</f>
        <v>Lack of physical interaction and personal touch ‘</v>
      </c>
      <c r="N3" s="1">
        <f>IFERROR(__xludf.DUMMYFUNCTION("""COMPUTED_VALUE"""),7.0)</f>
        <v>7</v>
      </c>
      <c r="O3" s="1" t="str">
        <f>IFERROR(__xludf.DUMMYFUNCTION("""COMPUTED_VALUE"""),"Offline")</f>
        <v>Offline</v>
      </c>
      <c r="P3" s="1" t="str">
        <f>IFERROR(__xludf.DUMMYFUNCTION("""COMPUTED_VALUE"""),"Compulsion due to pandemic")</f>
        <v>Compulsion due to pandemic</v>
      </c>
      <c r="Q3" s="1" t="str">
        <f>IFERROR(__xludf.DUMMYFUNCTION("""COMPUTED_VALUE"""),"Yes")</f>
        <v>Yes</v>
      </c>
      <c r="R3" s="1" t="str">
        <f>IFERROR(__xludf.DUMMYFUNCTION("""COMPUTED_VALUE"""),"Yes")</f>
        <v>Yes</v>
      </c>
      <c r="S3" s="1" t="str">
        <f>IFERROR(__xludf.DUMMYFUNCTION("""COMPUTED_VALUE"""),"Yes")</f>
        <v>Yes</v>
      </c>
      <c r="T3" s="1" t="str">
        <f>IFERROR(__xludf.DUMMYFUNCTION("""COMPUTED_VALUE"""),"Yes")</f>
        <v>Yes</v>
      </c>
      <c r="U3" s="1" t="str">
        <f>IFERROR(__xludf.DUMMYFUNCTION("""COMPUTED_VALUE"""),"Yes")</f>
        <v>Yes</v>
      </c>
      <c r="V3" s="1" t="str">
        <f>IFERROR(__xludf.DUMMYFUNCTION("""COMPUTED_VALUE"""),"Offline")</f>
        <v>Offline</v>
      </c>
      <c r="W3" s="1" t="str">
        <f>IFERROR(__xludf.DUMMYFUNCTION("""COMPUTED_VALUE"""),"No")</f>
        <v>No</v>
      </c>
      <c r="X3" s="1" t="str">
        <f>IFERROR(__xludf.DUMMYFUNCTION("""COMPUTED_VALUE"""),"Yes")</f>
        <v>Yes</v>
      </c>
      <c r="Y3" s="1" t="str">
        <f>IFERROR(__xludf.DUMMYFUNCTION("""COMPUTED_VALUE"""),"Yes")</f>
        <v>Yes</v>
      </c>
      <c r="Z3" s="1" t="str">
        <f>IFERROR(__xludf.DUMMYFUNCTION("""COMPUTED_VALUE"""),"Yes")</f>
        <v>Yes</v>
      </c>
      <c r="AA3" s="1" t="str">
        <f>IFERROR(__xludf.DUMMYFUNCTION("""COMPUTED_VALUE"""),"Yes")</f>
        <v>Yes</v>
      </c>
      <c r="AB3" s="1"/>
      <c r="AC3" s="1"/>
      <c r="AD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" s="1"/>
      <c r="AF3" s="1" t="str">
        <f>IFERROR(__xludf.DUMMYFUNCTION("""COMPUTED_VALUE"""),"None")</f>
        <v>None</v>
      </c>
      <c r="AG3" s="1" t="str">
        <f>IFERROR(__xludf.DUMMYFUNCTION("""COMPUTED_VALUE"""),"None")</f>
        <v>None</v>
      </c>
      <c r="AH3" s="1" t="str">
        <f>IFERROR(__xludf.DUMMYFUNCTION("""COMPUTED_VALUE"""),"Second Dose")</f>
        <v>Second Dose</v>
      </c>
      <c r="AI3" s="1" t="str">
        <f>IFERROR(__xludf.DUMMYFUNCTION("""COMPUTED_VALUE"""),"Yes")</f>
        <v>Yes</v>
      </c>
    </row>
    <row r="4">
      <c r="A4" s="2">
        <f>IFERROR(__xludf.DUMMYFUNCTION("""COMPUTED_VALUE"""),44580.48520283565)</f>
        <v>44580.4852</v>
      </c>
      <c r="B4" s="1" t="str">
        <f>IFERROR(__xludf.DUMMYFUNCTION("""COMPUTED_VALUE"""),"khushimohata121@gmail.com")</f>
        <v>khushimohata121@gmail.com</v>
      </c>
      <c r="C4" s="1" t="str">
        <f>IFERROR(__xludf.DUMMYFUNCTION("""COMPUTED_VALUE"""),"Khushi Mohata")</f>
        <v>Khushi Mohata</v>
      </c>
      <c r="D4" s="1" t="str">
        <f>IFERROR(__xludf.DUMMYFUNCTION("""COMPUTED_VALUE"""),"B.A. (Hons) Political Science")</f>
        <v>B.A. (Hons) Political Science</v>
      </c>
      <c r="E4" s="1" t="str">
        <f>IFERROR(__xludf.DUMMYFUNCTION("""COMPUTED_VALUE"""),"21/0777")</f>
        <v>21/0777</v>
      </c>
      <c r="F4" s="3">
        <f>IFERROR(__xludf.DUMMYFUNCTION("""COMPUTED_VALUE"""),6.002636487E9)</f>
        <v>6002636487</v>
      </c>
      <c r="G4" s="1" t="str">
        <f>IFERROR(__xludf.DUMMYFUNCTION("""COMPUTED_VALUE"""),"Jorhat, Assam")</f>
        <v>Jorhat, Assam</v>
      </c>
      <c r="H4" s="1" t="str">
        <f>IFERROR(__xludf.DUMMYFUNCTION("""COMPUTED_VALUE"""),"Pragjyotika senior secondary school")</f>
        <v>Pragjyotika senior secondary school</v>
      </c>
      <c r="I4" s="1" t="str">
        <f>IFERROR(__xludf.DUMMYFUNCTION("""COMPUTED_VALUE"""),"Yes")</f>
        <v>Yes</v>
      </c>
      <c r="J4" s="1" t="str">
        <f>IFERROR(__xludf.DUMMYFUNCTION("""COMPUTED_VALUE"""),"Subrata Singh")</f>
        <v>Subrata Singh</v>
      </c>
      <c r="K4" s="1" t="str">
        <f>IFERROR(__xludf.DUMMYFUNCTION("""COMPUTED_VALUE"""),"More than 6 hours")</f>
        <v>More than 6 hours</v>
      </c>
      <c r="L4" s="1" t="str">
        <f>IFERROR(__xludf.DUMMYFUNCTION("""COMPUTED_VALUE"""),"Time saved in travelling, Convenience to outstation students")</f>
        <v>Time saved in travelling, Convenience to outstation students</v>
      </c>
      <c r="M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4" s="1">
        <f>IFERROR(__xludf.DUMMYFUNCTION("""COMPUTED_VALUE"""),7.0)</f>
        <v>7</v>
      </c>
      <c r="O4" s="1" t="str">
        <f>IFERROR(__xludf.DUMMYFUNCTION("""COMPUTED_VALUE"""),"Offline")</f>
        <v>Offline</v>
      </c>
      <c r="P4" s="1" t="str">
        <f>IFERROR(__xludf.DUMMYFUNCTION("""COMPUTED_VALUE"""),"Compulsion due to pandemic")</f>
        <v>Compulsion due to pandemic</v>
      </c>
      <c r="Q4" s="1" t="str">
        <f>IFERROR(__xludf.DUMMYFUNCTION("""COMPUTED_VALUE"""),"Yes")</f>
        <v>Yes</v>
      </c>
      <c r="R4" s="1" t="str">
        <f>IFERROR(__xludf.DUMMYFUNCTION("""COMPUTED_VALUE"""),"Yes")</f>
        <v>Yes</v>
      </c>
      <c r="S4" s="1" t="str">
        <f>IFERROR(__xludf.DUMMYFUNCTION("""COMPUTED_VALUE"""),"Yes")</f>
        <v>Yes</v>
      </c>
      <c r="T4" s="1" t="str">
        <f>IFERROR(__xludf.DUMMYFUNCTION("""COMPUTED_VALUE"""),"Yes")</f>
        <v>Yes</v>
      </c>
      <c r="U4" s="1" t="str">
        <f>IFERROR(__xludf.DUMMYFUNCTION("""COMPUTED_VALUE"""),"Yes")</f>
        <v>Yes</v>
      </c>
      <c r="V4" s="1" t="str">
        <f>IFERROR(__xludf.DUMMYFUNCTION("""COMPUTED_VALUE"""),"Online")</f>
        <v>Online</v>
      </c>
      <c r="W4" s="1" t="str">
        <f>IFERROR(__xludf.DUMMYFUNCTION("""COMPUTED_VALUE"""),"No")</f>
        <v>No</v>
      </c>
      <c r="X4" s="1" t="str">
        <f>IFERROR(__xludf.DUMMYFUNCTION("""COMPUTED_VALUE"""),"Yes")</f>
        <v>Yes</v>
      </c>
      <c r="Y4" s="1" t="str">
        <f>IFERROR(__xludf.DUMMYFUNCTION("""COMPUTED_VALUE"""),"Yes")</f>
        <v>Yes</v>
      </c>
      <c r="Z4" s="1" t="str">
        <f>IFERROR(__xludf.DUMMYFUNCTION("""COMPUTED_VALUE"""),"Yes")</f>
        <v>Yes</v>
      </c>
      <c r="AA4" s="1" t="str">
        <f>IFERROR(__xludf.DUMMYFUNCTION("""COMPUTED_VALUE"""),"Yes")</f>
        <v>Yes</v>
      </c>
      <c r="AB4" s="1"/>
      <c r="AC4" s="1"/>
      <c r="AD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" s="1"/>
      <c r="AF4" s="1"/>
      <c r="AG4" s="1"/>
      <c r="AH4" s="1" t="str">
        <f>IFERROR(__xludf.DUMMYFUNCTION("""COMPUTED_VALUE"""),"Second Dose")</f>
        <v>Second Dose</v>
      </c>
      <c r="AI4" s="1" t="str">
        <f>IFERROR(__xludf.DUMMYFUNCTION("""COMPUTED_VALUE"""),"Yes")</f>
        <v>Yes</v>
      </c>
    </row>
    <row r="5">
      <c r="A5" s="2">
        <f>IFERROR(__xludf.DUMMYFUNCTION("""COMPUTED_VALUE"""),44580.486951192135)</f>
        <v>44580.48695</v>
      </c>
      <c r="B5" s="1" t="str">
        <f>IFERROR(__xludf.DUMMYFUNCTION("""COMPUTED_VALUE"""),"vaishnavishankar810@gmail.con")</f>
        <v>vaishnavishankar810@gmail.con</v>
      </c>
      <c r="C5" s="1" t="str">
        <f>IFERROR(__xludf.DUMMYFUNCTION("""COMPUTED_VALUE"""),"Vaishnavi shankar")</f>
        <v>Vaishnavi shankar</v>
      </c>
      <c r="D5" s="1" t="str">
        <f>IFERROR(__xludf.DUMMYFUNCTION("""COMPUTED_VALUE"""),"B.A. (Hons) Political Science")</f>
        <v>B.A. (Hons) Political Science</v>
      </c>
      <c r="E5" s="1" t="str">
        <f>IFERROR(__xludf.DUMMYFUNCTION("""COMPUTED_VALUE"""),"21/0496")</f>
        <v>21/0496</v>
      </c>
      <c r="F5" s="3">
        <f>IFERROR(__xludf.DUMMYFUNCTION("""COMPUTED_VALUE"""),9.335880502E9)</f>
        <v>9335880502</v>
      </c>
      <c r="G5" s="1" t="str">
        <f>IFERROR(__xludf.DUMMYFUNCTION("""COMPUTED_VALUE"""),"Varanasi")</f>
        <v>Varanasi</v>
      </c>
      <c r="H5" s="1" t="str">
        <f>IFERROR(__xludf.DUMMYFUNCTION("""COMPUTED_VALUE"""),"Sunbeam School Lahartara")</f>
        <v>Sunbeam School Lahartara</v>
      </c>
      <c r="I5" s="1" t="str">
        <f>IFERROR(__xludf.DUMMYFUNCTION("""COMPUTED_VALUE"""),"Yes")</f>
        <v>Yes</v>
      </c>
      <c r="J5" s="1" t="str">
        <f>IFERROR(__xludf.DUMMYFUNCTION("""COMPUTED_VALUE"""),"Subarta sir")</f>
        <v>Subarta sir</v>
      </c>
      <c r="K5" s="1" t="str">
        <f>IFERROR(__xludf.DUMMYFUNCTION("""COMPUTED_VALUE"""),"5-6 hours")</f>
        <v>5-6 hours</v>
      </c>
      <c r="L5" s="1" t="str">
        <f>IFERROR(__xludf.DUMMYFUNCTION("""COMPUTED_VALUE"""),"Convenience to outstation students")</f>
        <v>Convenience to outstation students</v>
      </c>
      <c r="M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" s="1">
        <f>IFERROR(__xludf.DUMMYFUNCTION("""COMPUTED_VALUE"""),4.0)</f>
        <v>4</v>
      </c>
      <c r="O5" s="1" t="str">
        <f>IFERROR(__xludf.DUMMYFUNCTION("""COMPUTED_VALUE"""),"Blended Learning (both)")</f>
        <v>Blended Learning (both)</v>
      </c>
      <c r="P5" s="1" t="str">
        <f>IFERROR(__xludf.DUMMYFUNCTION("""COMPUTED_VALUE"""),"Compulsion due to pandemic")</f>
        <v>Compulsion due to pandemic</v>
      </c>
      <c r="Q5" s="1" t="str">
        <f>IFERROR(__xludf.DUMMYFUNCTION("""COMPUTED_VALUE"""),"Yes")</f>
        <v>Yes</v>
      </c>
      <c r="R5" s="1" t="str">
        <f>IFERROR(__xludf.DUMMYFUNCTION("""COMPUTED_VALUE"""),"Yes")</f>
        <v>Yes</v>
      </c>
      <c r="S5" s="1" t="str">
        <f>IFERROR(__xludf.DUMMYFUNCTION("""COMPUTED_VALUE"""),"Yes")</f>
        <v>Yes</v>
      </c>
      <c r="T5" s="1" t="str">
        <f>IFERROR(__xludf.DUMMYFUNCTION("""COMPUTED_VALUE"""),"No")</f>
        <v>No</v>
      </c>
      <c r="U5" s="1" t="str">
        <f>IFERROR(__xludf.DUMMYFUNCTION("""COMPUTED_VALUE"""),"Yes")</f>
        <v>Yes</v>
      </c>
      <c r="V5" s="1" t="str">
        <f>IFERROR(__xludf.DUMMYFUNCTION("""COMPUTED_VALUE"""),"Offline")</f>
        <v>Offline</v>
      </c>
      <c r="W5" s="1" t="str">
        <f>IFERROR(__xludf.DUMMYFUNCTION("""COMPUTED_VALUE"""),"No")</f>
        <v>No</v>
      </c>
      <c r="X5" s="1" t="str">
        <f>IFERROR(__xludf.DUMMYFUNCTION("""COMPUTED_VALUE"""),"Yes")</f>
        <v>Yes</v>
      </c>
      <c r="Y5" s="1" t="str">
        <f>IFERROR(__xludf.DUMMYFUNCTION("""COMPUTED_VALUE"""),"Yes")</f>
        <v>Yes</v>
      </c>
      <c r="Z5" s="1" t="str">
        <f>IFERROR(__xludf.DUMMYFUNCTION("""COMPUTED_VALUE"""),"Yes")</f>
        <v>Yes</v>
      </c>
      <c r="AA5" s="1" t="str">
        <f>IFERROR(__xludf.DUMMYFUNCTION("""COMPUTED_VALUE"""),"Yes")</f>
        <v>Yes</v>
      </c>
      <c r="AB5" s="1" t="str">
        <f>IFERROR(__xludf.DUMMYFUNCTION("""COMPUTED_VALUE"""),"No")</f>
        <v>No</v>
      </c>
      <c r="AC5" s="1" t="str">
        <f>IFERROR(__xludf.DUMMYFUNCTION("""COMPUTED_VALUE"""),"No")</f>
        <v>No</v>
      </c>
      <c r="AD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" s="1" t="str">
        <f>IFERROR(__xludf.DUMMYFUNCTION("""COMPUTED_VALUE"""),"Reading")</f>
        <v>Reading</v>
      </c>
      <c r="AF5" s="1" t="str">
        <f>IFERROR(__xludf.DUMMYFUNCTION("""COMPUTED_VALUE"""),"None")</f>
        <v>None</v>
      </c>
      <c r="AG5" s="1" t="str">
        <f>IFERROR(__xludf.DUMMYFUNCTION("""COMPUTED_VALUE"""),"None")</f>
        <v>None</v>
      </c>
      <c r="AH5" s="1" t="str">
        <f>IFERROR(__xludf.DUMMYFUNCTION("""COMPUTED_VALUE"""),"Second Dose")</f>
        <v>Second Dose</v>
      </c>
      <c r="AI5" s="1" t="str">
        <f>IFERROR(__xludf.DUMMYFUNCTION("""COMPUTED_VALUE"""),"Yes")</f>
        <v>Yes</v>
      </c>
    </row>
    <row r="6">
      <c r="A6" s="2">
        <f>IFERROR(__xludf.DUMMYFUNCTION("""COMPUTED_VALUE"""),44580.487040173604)</f>
        <v>44580.48704</v>
      </c>
      <c r="B6" s="1" t="str">
        <f>IFERROR(__xludf.DUMMYFUNCTION("""COMPUTED_VALUE"""),"nikkitanik2003@gmail.com")</f>
        <v>nikkitanik2003@gmail.com</v>
      </c>
      <c r="C6" s="1" t="str">
        <f>IFERROR(__xludf.DUMMYFUNCTION("""COMPUTED_VALUE"""),"Nikkita")</f>
        <v>Nikkita</v>
      </c>
      <c r="D6" s="1" t="str">
        <f>IFERROR(__xludf.DUMMYFUNCTION("""COMPUTED_VALUE"""),"B.A. (Hons) Political Science")</f>
        <v>B.A. (Hons) Political Science</v>
      </c>
      <c r="E6" s="1" t="str">
        <f>IFERROR(__xludf.DUMMYFUNCTION("""COMPUTED_VALUE"""),"21/0960")</f>
        <v>21/0960</v>
      </c>
      <c r="F6" s="3">
        <f>IFERROR(__xludf.DUMMYFUNCTION("""COMPUTED_VALUE"""),8.882029925E9)</f>
        <v>8882029925</v>
      </c>
      <c r="G6" s="1" t="str">
        <f>IFERROR(__xludf.DUMMYFUNCTION("""COMPUTED_VALUE"""),"New Delhi")</f>
        <v>New Delhi</v>
      </c>
      <c r="H6" s="1" t="str">
        <f>IFERROR(__xludf.DUMMYFUNCTION("""COMPUTED_VALUE"""),"SBSM Sr Sec School")</f>
        <v>SBSM Sr Sec School</v>
      </c>
      <c r="I6" s="1" t="str">
        <f>IFERROR(__xludf.DUMMYFUNCTION("""COMPUTED_VALUE"""),"Yes")</f>
        <v>Yes</v>
      </c>
      <c r="J6" s="1" t="str">
        <f>IFERROR(__xludf.DUMMYFUNCTION("""COMPUTED_VALUE"""),"Subarta Sir")</f>
        <v>Subarta Sir</v>
      </c>
      <c r="K6" s="1" t="str">
        <f>IFERROR(__xludf.DUMMYFUNCTION("""COMPUTED_VALUE"""),"4-5 hours")</f>
        <v>4-5 hours</v>
      </c>
      <c r="L6" s="1" t="str">
        <f>IFERROR(__xludf.DUMMYFUNCTION("""COMPUTED_VALUE"""),"Other")</f>
        <v>Other</v>
      </c>
      <c r="M6" s="1" t="str">
        <f>IFERROR(__xludf.DUMMYFUNCTION("""COMPUTED_VALUE"""),"Lack of physical interaction and personal touch ‘")</f>
        <v>Lack of physical interaction and personal touch ‘</v>
      </c>
      <c r="N6" s="1">
        <f>IFERROR(__xludf.DUMMYFUNCTION("""COMPUTED_VALUE"""),5.0)</f>
        <v>5</v>
      </c>
      <c r="O6" s="1" t="str">
        <f>IFERROR(__xludf.DUMMYFUNCTION("""COMPUTED_VALUE"""),"Blended Learning (both)")</f>
        <v>Blended Learning (both)</v>
      </c>
      <c r="P6" s="1" t="str">
        <f>IFERROR(__xludf.DUMMYFUNCTION("""COMPUTED_VALUE"""),"Satisfactory")</f>
        <v>Satisfactory</v>
      </c>
      <c r="Q6" s="1" t="str">
        <f>IFERROR(__xludf.DUMMYFUNCTION("""COMPUTED_VALUE"""),"Yes")</f>
        <v>Yes</v>
      </c>
      <c r="R6" s="1" t="str">
        <f>IFERROR(__xludf.DUMMYFUNCTION("""COMPUTED_VALUE"""),"Yes")</f>
        <v>Yes</v>
      </c>
      <c r="S6" s="1" t="str">
        <f>IFERROR(__xludf.DUMMYFUNCTION("""COMPUTED_VALUE"""),"Yes")</f>
        <v>Yes</v>
      </c>
      <c r="T6" s="1" t="str">
        <f>IFERROR(__xludf.DUMMYFUNCTION("""COMPUTED_VALUE"""),"Yes")</f>
        <v>Yes</v>
      </c>
      <c r="U6" s="1" t="str">
        <f>IFERROR(__xludf.DUMMYFUNCTION("""COMPUTED_VALUE"""),"Yes")</f>
        <v>Yes</v>
      </c>
      <c r="V6" s="1" t="str">
        <f>IFERROR(__xludf.DUMMYFUNCTION("""COMPUTED_VALUE"""),"Offline")</f>
        <v>Offline</v>
      </c>
      <c r="W6" s="1" t="str">
        <f>IFERROR(__xludf.DUMMYFUNCTION("""COMPUTED_VALUE"""),"Yes")</f>
        <v>Yes</v>
      </c>
      <c r="X6" s="1" t="str">
        <f>IFERROR(__xludf.DUMMYFUNCTION("""COMPUTED_VALUE"""),"Yes")</f>
        <v>Yes</v>
      </c>
      <c r="Y6" s="1" t="str">
        <f>IFERROR(__xludf.DUMMYFUNCTION("""COMPUTED_VALUE"""),"Yes")</f>
        <v>Yes</v>
      </c>
      <c r="Z6" s="1" t="str">
        <f>IFERROR(__xludf.DUMMYFUNCTION("""COMPUTED_VALUE"""),"Yes")</f>
        <v>Yes</v>
      </c>
      <c r="AA6" s="1" t="str">
        <f>IFERROR(__xludf.DUMMYFUNCTION("""COMPUTED_VALUE"""),"Yes")</f>
        <v>Yes</v>
      </c>
      <c r="AB6" s="1" t="str">
        <f>IFERROR(__xludf.DUMMYFUNCTION("""COMPUTED_VALUE"""),"No")</f>
        <v>No</v>
      </c>
      <c r="AC6" s="1" t="str">
        <f>IFERROR(__xludf.DUMMYFUNCTION("""COMPUTED_VALUE"""),"No")</f>
        <v>No</v>
      </c>
      <c r="AD6" s="1" t="str">
        <f>IFERROR(__xludf.DUMMYFUNCTION("""COMPUTED_VALUE"""),"None")</f>
        <v>None</v>
      </c>
      <c r="AE6" s="1" t="str">
        <f>IFERROR(__xludf.DUMMYFUNCTION("""COMPUTED_VALUE"""),"Listening soft music")</f>
        <v>Listening soft music</v>
      </c>
      <c r="AF6" s="1" t="str">
        <f>IFERROR(__xludf.DUMMYFUNCTION("""COMPUTED_VALUE"""),"None")</f>
        <v>None</v>
      </c>
      <c r="AG6" s="1" t="str">
        <f>IFERROR(__xludf.DUMMYFUNCTION("""COMPUTED_VALUE"""),"None")</f>
        <v>None</v>
      </c>
      <c r="AH6" s="1" t="str">
        <f>IFERROR(__xludf.DUMMYFUNCTION("""COMPUTED_VALUE"""),"Second Dose")</f>
        <v>Second Dose</v>
      </c>
      <c r="AI6" s="1" t="str">
        <f>IFERROR(__xludf.DUMMYFUNCTION("""COMPUTED_VALUE"""),"Yes")</f>
        <v>Yes</v>
      </c>
    </row>
    <row r="7">
      <c r="A7" s="2">
        <f>IFERROR(__xludf.DUMMYFUNCTION("""COMPUTED_VALUE"""),44580.48742175926)</f>
        <v>44580.48742</v>
      </c>
      <c r="B7" s="1" t="str">
        <f>IFERROR(__xludf.DUMMYFUNCTION("""COMPUTED_VALUE"""),"singhsona2003@gmail.com")</f>
        <v>singhsona2003@gmail.com</v>
      </c>
      <c r="C7" s="1" t="str">
        <f>IFERROR(__xludf.DUMMYFUNCTION("""COMPUTED_VALUE"""),"Sona")</f>
        <v>Sona</v>
      </c>
      <c r="D7" s="1" t="str">
        <f>IFERROR(__xludf.DUMMYFUNCTION("""COMPUTED_VALUE"""),"B.A. (Hons) Political Science")</f>
        <v>B.A. (Hons) Political Science</v>
      </c>
      <c r="E7" s="1" t="str">
        <f>IFERROR(__xludf.DUMMYFUNCTION("""COMPUTED_VALUE"""),"21/0783")</f>
        <v>21/0783</v>
      </c>
      <c r="F7" s="3">
        <f>IFERROR(__xludf.DUMMYFUNCTION("""COMPUTED_VALUE"""),9.868328826E9)</f>
        <v>9868328826</v>
      </c>
      <c r="G7" s="1" t="str">
        <f>IFERROR(__xludf.DUMMYFUNCTION("""COMPUTED_VALUE"""),"New Delhi")</f>
        <v>New Delhi</v>
      </c>
      <c r="H7" s="1" t="str">
        <f>IFERROR(__xludf.DUMMYFUNCTION("""COMPUTED_VALUE"""),"Queen's Valley School")</f>
        <v>Queen's Valley School</v>
      </c>
      <c r="I7" s="1" t="str">
        <f>IFERROR(__xludf.DUMMYFUNCTION("""COMPUTED_VALUE"""),"Yes")</f>
        <v>Yes</v>
      </c>
      <c r="J7" s="1" t="str">
        <f>IFERROR(__xludf.DUMMYFUNCTION("""COMPUTED_VALUE"""),"Suberta sing")</f>
        <v>Suberta sing</v>
      </c>
      <c r="K7" s="1" t="str">
        <f>IFERROR(__xludf.DUMMYFUNCTION("""COMPUTED_VALUE"""),"5-6 hours")</f>
        <v>5-6 hours</v>
      </c>
      <c r="L7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7" s="1">
        <f>IFERROR(__xludf.DUMMYFUNCTION("""COMPUTED_VALUE"""),8.0)</f>
        <v>8</v>
      </c>
      <c r="O7" s="1" t="str">
        <f>IFERROR(__xludf.DUMMYFUNCTION("""COMPUTED_VALUE"""),"Blended Learning (both)")</f>
        <v>Blended Learning (both)</v>
      </c>
      <c r="P7" s="1" t="str">
        <f>IFERROR(__xludf.DUMMYFUNCTION("""COMPUTED_VALUE"""),"Satisfactory")</f>
        <v>Satisfactory</v>
      </c>
      <c r="Q7" s="1" t="str">
        <f>IFERROR(__xludf.DUMMYFUNCTION("""COMPUTED_VALUE"""),"Yes")</f>
        <v>Yes</v>
      </c>
      <c r="R7" s="1" t="str">
        <f>IFERROR(__xludf.DUMMYFUNCTION("""COMPUTED_VALUE"""),"Yes")</f>
        <v>Yes</v>
      </c>
      <c r="S7" s="1" t="str">
        <f>IFERROR(__xludf.DUMMYFUNCTION("""COMPUTED_VALUE"""),"Yes")</f>
        <v>Yes</v>
      </c>
      <c r="T7" s="1" t="str">
        <f>IFERROR(__xludf.DUMMYFUNCTION("""COMPUTED_VALUE"""),"Yes")</f>
        <v>Yes</v>
      </c>
      <c r="U7" s="1" t="str">
        <f>IFERROR(__xludf.DUMMYFUNCTION("""COMPUTED_VALUE"""),"Yes")</f>
        <v>Yes</v>
      </c>
      <c r="V7" s="1" t="str">
        <f>IFERROR(__xludf.DUMMYFUNCTION("""COMPUTED_VALUE"""),"Online")</f>
        <v>Online</v>
      </c>
      <c r="W7" s="1" t="str">
        <f>IFERROR(__xludf.DUMMYFUNCTION("""COMPUTED_VALUE"""),"No")</f>
        <v>No</v>
      </c>
      <c r="X7" s="1" t="str">
        <f>IFERROR(__xludf.DUMMYFUNCTION("""COMPUTED_VALUE"""),"Yes")</f>
        <v>Yes</v>
      </c>
      <c r="Y7" s="1" t="str">
        <f>IFERROR(__xludf.DUMMYFUNCTION("""COMPUTED_VALUE"""),"Yes")</f>
        <v>Yes</v>
      </c>
      <c r="Z7" s="1" t="str">
        <f>IFERROR(__xludf.DUMMYFUNCTION("""COMPUTED_VALUE"""),"Yes")</f>
        <v>Yes</v>
      </c>
      <c r="AA7" s="1" t="str">
        <f>IFERROR(__xludf.DUMMYFUNCTION("""COMPUTED_VALUE"""),"Yes")</f>
        <v>Yes</v>
      </c>
      <c r="AB7" s="1" t="str">
        <f>IFERROR(__xludf.DUMMYFUNCTION("""COMPUTED_VALUE"""),"no")</f>
        <v>no</v>
      </c>
      <c r="AC7" s="1" t="str">
        <f>IFERROR(__xludf.DUMMYFUNCTION("""COMPUTED_VALUE"""),"no")</f>
        <v>no</v>
      </c>
      <c r="AD7" s="1" t="str">
        <f>IFERROR(__xludf.DUMMYFUNCTION("""COMPUTED_VALUE"""),"None")</f>
        <v>None</v>
      </c>
      <c r="AE7" s="1" t="str">
        <f>IFERROR(__xludf.DUMMYFUNCTION("""COMPUTED_VALUE"""),"meditation,extra activities such as reading novels,spending time with family")</f>
        <v>meditation,extra activities such as reading novels,spending time with family</v>
      </c>
      <c r="AF7" s="1" t="str">
        <f>IFERROR(__xludf.DUMMYFUNCTION("""COMPUTED_VALUE"""),"None")</f>
        <v>None</v>
      </c>
      <c r="AG7" s="1" t="str">
        <f>IFERROR(__xludf.DUMMYFUNCTION("""COMPUTED_VALUE"""),"None")</f>
        <v>None</v>
      </c>
      <c r="AH7" s="1" t="str">
        <f>IFERROR(__xludf.DUMMYFUNCTION("""COMPUTED_VALUE"""),"First Dose")</f>
        <v>First Dose</v>
      </c>
      <c r="AI7" s="1" t="str">
        <f>IFERROR(__xludf.DUMMYFUNCTION("""COMPUTED_VALUE"""),"Yes")</f>
        <v>Yes</v>
      </c>
    </row>
    <row r="8">
      <c r="A8" s="2">
        <f>IFERROR(__xludf.DUMMYFUNCTION("""COMPUTED_VALUE"""),44580.48768918982)</f>
        <v>44580.48769</v>
      </c>
      <c r="B8" s="1" t="str">
        <f>IFERROR(__xludf.DUMMYFUNCTION("""COMPUTED_VALUE"""),"lakshitayadav02@gmail.com")</f>
        <v>lakshitayadav02@gmail.com</v>
      </c>
      <c r="C8" s="1" t="str">
        <f>IFERROR(__xludf.DUMMYFUNCTION("""COMPUTED_VALUE"""),"lakshita yadav")</f>
        <v>lakshita yadav</v>
      </c>
      <c r="D8" s="1" t="str">
        <f>IFERROR(__xludf.DUMMYFUNCTION("""COMPUTED_VALUE"""),"B.A. (Hons) Political Science")</f>
        <v>B.A. (Hons) Political Science</v>
      </c>
      <c r="E8" s="1" t="str">
        <f>IFERROR(__xludf.DUMMYFUNCTION("""COMPUTED_VALUE"""),"21/0973")</f>
        <v>21/0973</v>
      </c>
      <c r="F8" s="3">
        <f>IFERROR(__xludf.DUMMYFUNCTION("""COMPUTED_VALUE"""),7.048980801E9)</f>
        <v>7048980801</v>
      </c>
      <c r="G8" s="1" t="str">
        <f>IFERROR(__xludf.DUMMYFUNCTION("""COMPUTED_VALUE"""),"SOUTH WEST DELHI")</f>
        <v>SOUTH WEST DELHI</v>
      </c>
      <c r="H8" s="1" t="str">
        <f>IFERROR(__xludf.DUMMYFUNCTION("""COMPUTED_VALUE"""),"st. gregorios school")</f>
        <v>st. gregorios school</v>
      </c>
      <c r="I8" s="1" t="str">
        <f>IFERROR(__xludf.DUMMYFUNCTION("""COMPUTED_VALUE"""),"No")</f>
        <v>No</v>
      </c>
      <c r="J8" s="1" t="str">
        <f>IFERROR(__xludf.DUMMYFUNCTION("""COMPUTED_VALUE"""),"K. Subarata Singh")</f>
        <v>K. Subarata Singh</v>
      </c>
      <c r="K8" s="1" t="str">
        <f>IFERROR(__xludf.DUMMYFUNCTION("""COMPUTED_VALUE"""),"More than 6 hours")</f>
        <v>More than 6 hours</v>
      </c>
      <c r="L8" s="1" t="str">
        <f>IFERROR(__xludf.DUMMYFUNCTION("""COMPUTED_VALUE"""),"Time saved in travelling")</f>
        <v>Time saved in travelling</v>
      </c>
      <c r="M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" s="1">
        <f>IFERROR(__xludf.DUMMYFUNCTION("""COMPUTED_VALUE"""),3.0)</f>
        <v>3</v>
      </c>
      <c r="O8" s="1" t="str">
        <f>IFERROR(__xludf.DUMMYFUNCTION("""COMPUTED_VALUE"""),"Blended Learning (both)")</f>
        <v>Blended Learning (both)</v>
      </c>
      <c r="P8" s="1" t="str">
        <f>IFERROR(__xludf.DUMMYFUNCTION("""COMPUTED_VALUE"""),"Compulsion due to pandemic")</f>
        <v>Compulsion due to pandemic</v>
      </c>
      <c r="Q8" s="1" t="str">
        <f>IFERROR(__xludf.DUMMYFUNCTION("""COMPUTED_VALUE"""),"Yes")</f>
        <v>Yes</v>
      </c>
      <c r="R8" s="1" t="str">
        <f>IFERROR(__xludf.DUMMYFUNCTION("""COMPUTED_VALUE"""),"Yes")</f>
        <v>Yes</v>
      </c>
      <c r="S8" s="1" t="str">
        <f>IFERROR(__xludf.DUMMYFUNCTION("""COMPUTED_VALUE"""),"No")</f>
        <v>No</v>
      </c>
      <c r="T8" s="1" t="str">
        <f>IFERROR(__xludf.DUMMYFUNCTION("""COMPUTED_VALUE"""),"No")</f>
        <v>No</v>
      </c>
      <c r="U8" s="1" t="str">
        <f>IFERROR(__xludf.DUMMYFUNCTION("""COMPUTED_VALUE"""),"Yes")</f>
        <v>Yes</v>
      </c>
      <c r="V8" s="1" t="str">
        <f>IFERROR(__xludf.DUMMYFUNCTION("""COMPUTED_VALUE"""),"Online")</f>
        <v>Online</v>
      </c>
      <c r="W8" s="1" t="str">
        <f>IFERROR(__xludf.DUMMYFUNCTION("""COMPUTED_VALUE"""),"No")</f>
        <v>No</v>
      </c>
      <c r="X8" s="1" t="str">
        <f>IFERROR(__xludf.DUMMYFUNCTION("""COMPUTED_VALUE"""),"Yes")</f>
        <v>Yes</v>
      </c>
      <c r="Y8" s="1" t="str">
        <f>IFERROR(__xludf.DUMMYFUNCTION("""COMPUTED_VALUE"""),"No")</f>
        <v>No</v>
      </c>
      <c r="Z8" s="1" t="str">
        <f>IFERROR(__xludf.DUMMYFUNCTION("""COMPUTED_VALUE"""),"Yes")</f>
        <v>Yes</v>
      </c>
      <c r="AA8" s="1" t="str">
        <f>IFERROR(__xludf.DUMMYFUNCTION("""COMPUTED_VALUE"""),"No")</f>
        <v>No</v>
      </c>
      <c r="AB8" s="1"/>
      <c r="AC8" s="1" t="str">
        <f>IFERROR(__xludf.DUMMYFUNCTION("""COMPUTED_VALUE"""),"yes")</f>
        <v>yes</v>
      </c>
      <c r="AD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" s="1" t="str">
        <f>IFERROR(__xludf.DUMMYFUNCTION("""COMPUTED_VALUE"""),"working out, running, physical exercise")</f>
        <v>working out, running, physical exercise</v>
      </c>
      <c r="AF8" s="1" t="str">
        <f>IFERROR(__xludf.DUMMYFUNCTION("""COMPUTED_VALUE"""),"None")</f>
        <v>None</v>
      </c>
      <c r="AG8" s="1" t="str">
        <f>IFERROR(__xludf.DUMMYFUNCTION("""COMPUTED_VALUE"""),"None")</f>
        <v>None</v>
      </c>
      <c r="AH8" s="1" t="str">
        <f>IFERROR(__xludf.DUMMYFUNCTION("""COMPUTED_VALUE"""),"Second Dose")</f>
        <v>Second Dose</v>
      </c>
      <c r="AI8" s="1" t="str">
        <f>IFERROR(__xludf.DUMMYFUNCTION("""COMPUTED_VALUE"""),"Yes")</f>
        <v>Yes</v>
      </c>
    </row>
    <row r="9">
      <c r="A9" s="2">
        <f>IFERROR(__xludf.DUMMYFUNCTION("""COMPUTED_VALUE"""),44580.488102013886)</f>
        <v>44580.4881</v>
      </c>
      <c r="B9" s="1" t="str">
        <f>IFERROR(__xludf.DUMMYFUNCTION("""COMPUTED_VALUE"""),"ridhikamahajan15@gmail.com")</f>
        <v>ridhikamahajan15@gmail.com</v>
      </c>
      <c r="C9" s="1" t="str">
        <f>IFERROR(__xludf.DUMMYFUNCTION("""COMPUTED_VALUE"""),"Ridhika Mahajan ")</f>
        <v>Ridhika Mahajan </v>
      </c>
      <c r="D9" s="1" t="str">
        <f>IFERROR(__xludf.DUMMYFUNCTION("""COMPUTED_VALUE"""),"B.A. (Hons) Political Science")</f>
        <v>B.A. (Hons) Political Science</v>
      </c>
      <c r="E9" s="1" t="str">
        <f>IFERROR(__xludf.DUMMYFUNCTION("""COMPUTED_VALUE"""),"21/0944")</f>
        <v>21/0944</v>
      </c>
      <c r="F9" s="3">
        <f>IFERROR(__xludf.DUMMYFUNCTION("""COMPUTED_VALUE"""),7.217763142E9)</f>
        <v>7217763142</v>
      </c>
      <c r="G9" s="1" t="str">
        <f>IFERROR(__xludf.DUMMYFUNCTION("""COMPUTED_VALUE"""),"Delhi ")</f>
        <v>Delhi </v>
      </c>
      <c r="H9" s="1" t="str">
        <f>IFERROR(__xludf.DUMMYFUNCTION("""COMPUTED_VALUE"""),"Delhi international public school ")</f>
        <v>Delhi international public school </v>
      </c>
      <c r="I9" s="1" t="str">
        <f>IFERROR(__xludf.DUMMYFUNCTION("""COMPUTED_VALUE"""),"Yes")</f>
        <v>Yes</v>
      </c>
      <c r="J9" s="1" t="str">
        <f>IFERROR(__xludf.DUMMYFUNCTION("""COMPUTED_VALUE"""),"Subarata sir ")</f>
        <v>Subarata sir </v>
      </c>
      <c r="K9" s="1" t="str">
        <f>IFERROR(__xludf.DUMMYFUNCTION("""COMPUTED_VALUE"""),"5-6 hours")</f>
        <v>5-6 hours</v>
      </c>
      <c r="L9" s="1" t="str">
        <f>IFERROR(__xludf.DUMMYFUNCTION("""COMPUTED_VALUE"""),"Time saved in travelling, Easy access to online study material")</f>
        <v>Time saved in travelling, Easy access to online study material</v>
      </c>
      <c r="M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" s="1">
        <f>IFERROR(__xludf.DUMMYFUNCTION("""COMPUTED_VALUE"""),6.0)</f>
        <v>6</v>
      </c>
      <c r="O9" s="1" t="str">
        <f>IFERROR(__xludf.DUMMYFUNCTION("""COMPUTED_VALUE"""),"Blended Learning (both)")</f>
        <v>Blended Learning (both)</v>
      </c>
      <c r="P9" s="1" t="str">
        <f>IFERROR(__xludf.DUMMYFUNCTION("""COMPUTED_VALUE"""),"Compulsion due to pandemic")</f>
        <v>Compulsion due to pandemic</v>
      </c>
      <c r="Q9" s="1" t="str">
        <f>IFERROR(__xludf.DUMMYFUNCTION("""COMPUTED_VALUE"""),"Yes")</f>
        <v>Yes</v>
      </c>
      <c r="R9" s="1" t="str">
        <f>IFERROR(__xludf.DUMMYFUNCTION("""COMPUTED_VALUE"""),"Yes")</f>
        <v>Yes</v>
      </c>
      <c r="S9" s="1" t="str">
        <f>IFERROR(__xludf.DUMMYFUNCTION("""COMPUTED_VALUE"""),"Yes")</f>
        <v>Yes</v>
      </c>
      <c r="T9" s="1" t="str">
        <f>IFERROR(__xludf.DUMMYFUNCTION("""COMPUTED_VALUE"""),"No")</f>
        <v>No</v>
      </c>
      <c r="U9" s="1" t="str">
        <f>IFERROR(__xludf.DUMMYFUNCTION("""COMPUTED_VALUE"""),"Yes")</f>
        <v>Yes</v>
      </c>
      <c r="V9" s="1" t="str">
        <f>IFERROR(__xludf.DUMMYFUNCTION("""COMPUTED_VALUE"""),"Online")</f>
        <v>Online</v>
      </c>
      <c r="W9" s="1" t="str">
        <f>IFERROR(__xludf.DUMMYFUNCTION("""COMPUTED_VALUE"""),"No")</f>
        <v>No</v>
      </c>
      <c r="X9" s="1" t="str">
        <f>IFERROR(__xludf.DUMMYFUNCTION("""COMPUTED_VALUE"""),"Yes")</f>
        <v>Yes</v>
      </c>
      <c r="Y9" s="1" t="str">
        <f>IFERROR(__xludf.DUMMYFUNCTION("""COMPUTED_VALUE"""),"Yes")</f>
        <v>Yes</v>
      </c>
      <c r="Z9" s="1" t="str">
        <f>IFERROR(__xludf.DUMMYFUNCTION("""COMPUTED_VALUE"""),"Yes")</f>
        <v>Yes</v>
      </c>
      <c r="AA9" s="1" t="str">
        <f>IFERROR(__xludf.DUMMYFUNCTION("""COMPUTED_VALUE"""),"No")</f>
        <v>No</v>
      </c>
      <c r="AB9" s="1" t="str">
        <f>IFERROR(__xludf.DUMMYFUNCTION("""COMPUTED_VALUE"""),"No ")</f>
        <v>No </v>
      </c>
      <c r="AC9" s="1" t="str">
        <f>IFERROR(__xludf.DUMMYFUNCTION("""COMPUTED_VALUE"""),"Yes ")</f>
        <v>Yes </v>
      </c>
      <c r="AD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" s="1" t="str">
        <f>IFERROR(__xludf.DUMMYFUNCTION("""COMPUTED_VALUE"""),"Deep breathing ")</f>
        <v>Deep breathing </v>
      </c>
      <c r="AF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" s="1" t="str">
        <f>IFERROR(__xludf.DUMMYFUNCTION("""COMPUTED_VALUE"""),"Mild: Symptoms effectively managed at home")</f>
        <v>Mild: Symptoms effectively managed at home</v>
      </c>
      <c r="AH9" s="1" t="str">
        <f>IFERROR(__xludf.DUMMYFUNCTION("""COMPUTED_VALUE"""),"Second Dose")</f>
        <v>Second Dose</v>
      </c>
      <c r="AI9" s="1" t="str">
        <f>IFERROR(__xludf.DUMMYFUNCTION("""COMPUTED_VALUE"""),"Yes")</f>
        <v>Yes</v>
      </c>
    </row>
    <row r="10">
      <c r="A10" s="2">
        <f>IFERROR(__xludf.DUMMYFUNCTION("""COMPUTED_VALUE"""),44580.4882896875)</f>
        <v>44580.48829</v>
      </c>
      <c r="B10" s="1" t="str">
        <f>IFERROR(__xludf.DUMMYFUNCTION("""COMPUTED_VALUE"""),"humaafsar698@gmail.com")</f>
        <v>humaafsar698@gmail.com</v>
      </c>
      <c r="C10" s="1" t="str">
        <f>IFERROR(__xludf.DUMMYFUNCTION("""COMPUTED_VALUE"""),"Huma Afsar")</f>
        <v>Huma Afsar</v>
      </c>
      <c r="D10" s="1" t="str">
        <f>IFERROR(__xludf.DUMMYFUNCTION("""COMPUTED_VALUE"""),"B.A. (Hons) Political Science")</f>
        <v>B.A. (Hons) Political Science</v>
      </c>
      <c r="E10" s="1" t="str">
        <f>IFERROR(__xludf.DUMMYFUNCTION("""COMPUTED_VALUE"""),"21/0787")</f>
        <v>21/0787</v>
      </c>
      <c r="F10" s="3">
        <f>IFERROR(__xludf.DUMMYFUNCTION("""COMPUTED_VALUE"""),8.252102918E9)</f>
        <v>8252102918</v>
      </c>
      <c r="G10" s="1" t="str">
        <f>IFERROR(__xludf.DUMMYFUNCTION("""COMPUTED_VALUE"""),"Ranchi, Jharkhand.")</f>
        <v>Ranchi, Jharkhand.</v>
      </c>
      <c r="H10" s="1" t="str">
        <f>IFERROR(__xludf.DUMMYFUNCTION("""COMPUTED_VALUE"""),"Loreto Convent, Doranda, Ranchi, Jharkhand.")</f>
        <v>Loreto Convent, Doranda, Ranchi, Jharkhand.</v>
      </c>
      <c r="I10" s="1" t="str">
        <f>IFERROR(__xludf.DUMMYFUNCTION("""COMPUTED_VALUE"""),"No")</f>
        <v>No</v>
      </c>
      <c r="J10" s="1" t="str">
        <f>IFERROR(__xludf.DUMMYFUNCTION("""COMPUTED_VALUE"""),"Subarta Sir")</f>
        <v>Subarta Sir</v>
      </c>
      <c r="K10" s="1" t="str">
        <f>IFERROR(__xludf.DUMMYFUNCTION("""COMPUTED_VALUE"""),"More than 6 hours")</f>
        <v>More than 6 hours</v>
      </c>
      <c r="L10" s="1"/>
      <c r="M1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0" s="1">
        <f>IFERROR(__xludf.DUMMYFUNCTION("""COMPUTED_VALUE"""),4.0)</f>
        <v>4</v>
      </c>
      <c r="O10" s="1" t="str">
        <f>IFERROR(__xludf.DUMMYFUNCTION("""COMPUTED_VALUE"""),"Offline")</f>
        <v>Offline</v>
      </c>
      <c r="P10" s="1" t="str">
        <f>IFERROR(__xludf.DUMMYFUNCTION("""COMPUTED_VALUE"""),"Compulsion due to pandemic")</f>
        <v>Compulsion due to pandemic</v>
      </c>
      <c r="Q10" s="1" t="str">
        <f>IFERROR(__xludf.DUMMYFUNCTION("""COMPUTED_VALUE"""),"Yes")</f>
        <v>Yes</v>
      </c>
      <c r="R10" s="1" t="str">
        <f>IFERROR(__xludf.DUMMYFUNCTION("""COMPUTED_VALUE"""),"Yes")</f>
        <v>Yes</v>
      </c>
      <c r="S10" s="1" t="str">
        <f>IFERROR(__xludf.DUMMYFUNCTION("""COMPUTED_VALUE"""),"Yes")</f>
        <v>Yes</v>
      </c>
      <c r="T10" s="1" t="str">
        <f>IFERROR(__xludf.DUMMYFUNCTION("""COMPUTED_VALUE"""),"No")</f>
        <v>No</v>
      </c>
      <c r="U10" s="1" t="str">
        <f>IFERROR(__xludf.DUMMYFUNCTION("""COMPUTED_VALUE"""),"Yes")</f>
        <v>Yes</v>
      </c>
      <c r="V10" s="1" t="str">
        <f>IFERROR(__xludf.DUMMYFUNCTION("""COMPUTED_VALUE"""),"Offline")</f>
        <v>Offline</v>
      </c>
      <c r="W10" s="1" t="str">
        <f>IFERROR(__xludf.DUMMYFUNCTION("""COMPUTED_VALUE"""),"No")</f>
        <v>No</v>
      </c>
      <c r="X10" s="1" t="str">
        <f>IFERROR(__xludf.DUMMYFUNCTION("""COMPUTED_VALUE"""),"Yes")</f>
        <v>Yes</v>
      </c>
      <c r="Y10" s="1" t="str">
        <f>IFERROR(__xludf.DUMMYFUNCTION("""COMPUTED_VALUE"""),"Yes")</f>
        <v>Yes</v>
      </c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>
      <c r="A11" s="2">
        <f>IFERROR(__xludf.DUMMYFUNCTION("""COMPUTED_VALUE"""),44580.48856430556)</f>
        <v>44580.48856</v>
      </c>
      <c r="B11" s="1" t="str">
        <f>IFERROR(__xludf.DUMMYFUNCTION("""COMPUTED_VALUE"""),"ravinachhillar12@gmail.com")</f>
        <v>ravinachhillar12@gmail.com</v>
      </c>
      <c r="C11" s="1" t="str">
        <f>IFERROR(__xludf.DUMMYFUNCTION("""COMPUTED_VALUE"""),"Ravina chhillar")</f>
        <v>Ravina chhillar</v>
      </c>
      <c r="D11" s="1" t="str">
        <f>IFERROR(__xludf.DUMMYFUNCTION("""COMPUTED_VALUE"""),"B.A. (Hons) Political Science")</f>
        <v>B.A. (Hons) Political Science</v>
      </c>
      <c r="E11" s="1" t="str">
        <f>IFERROR(__xludf.DUMMYFUNCTION("""COMPUTED_VALUE"""),"0201")</f>
        <v>0201</v>
      </c>
      <c r="F11" s="3">
        <f>IFERROR(__xludf.DUMMYFUNCTION("""COMPUTED_VALUE"""),8.295829041E9)</f>
        <v>8295829041</v>
      </c>
      <c r="G11" s="1" t="str">
        <f>IFERROR(__xludf.DUMMYFUNCTION("""COMPUTED_VALUE"""),"Haryana")</f>
        <v>Haryana</v>
      </c>
      <c r="H11" s="1" t="str">
        <f>IFERROR(__xludf.DUMMYFUNCTION("""COMPUTED_VALUE"""),"Triveni memorial sr. Sec. School")</f>
        <v>Triveni memorial sr. Sec. School</v>
      </c>
      <c r="I11" s="1" t="str">
        <f>IFERROR(__xludf.DUMMYFUNCTION("""COMPUTED_VALUE"""),"Yes")</f>
        <v>Yes</v>
      </c>
      <c r="J11" s="1" t="str">
        <f>IFERROR(__xludf.DUMMYFUNCTION("""COMPUTED_VALUE"""),"Subrata sir")</f>
        <v>Subrata sir</v>
      </c>
      <c r="K11" s="1" t="str">
        <f>IFERROR(__xludf.DUMMYFUNCTION("""COMPUTED_VALUE"""),"4-5 hours")</f>
        <v>4-5 hours</v>
      </c>
      <c r="L11" s="1" t="str">
        <f>IFERROR(__xludf.DUMMYFUNCTION("""COMPUTED_VALUE"""),"Other")</f>
        <v>Other</v>
      </c>
      <c r="M1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1" s="1">
        <f>IFERROR(__xludf.DUMMYFUNCTION("""COMPUTED_VALUE"""),4.0)</f>
        <v>4</v>
      </c>
      <c r="O11" s="1" t="str">
        <f>IFERROR(__xludf.DUMMYFUNCTION("""COMPUTED_VALUE"""),"Blended Learning (both)")</f>
        <v>Blended Learning (both)</v>
      </c>
      <c r="P11" s="1" t="str">
        <f>IFERROR(__xludf.DUMMYFUNCTION("""COMPUTED_VALUE"""),"Compulsion due to pandemic")</f>
        <v>Compulsion due to pandemic</v>
      </c>
      <c r="Q11" s="1" t="str">
        <f>IFERROR(__xludf.DUMMYFUNCTION("""COMPUTED_VALUE"""),"Yes")</f>
        <v>Yes</v>
      </c>
      <c r="R11" s="1" t="str">
        <f>IFERROR(__xludf.DUMMYFUNCTION("""COMPUTED_VALUE"""),"Yes")</f>
        <v>Yes</v>
      </c>
      <c r="S11" s="1" t="str">
        <f>IFERROR(__xludf.DUMMYFUNCTION("""COMPUTED_VALUE"""),"Yes")</f>
        <v>Yes</v>
      </c>
      <c r="T11" s="1" t="str">
        <f>IFERROR(__xludf.DUMMYFUNCTION("""COMPUTED_VALUE"""),"No")</f>
        <v>No</v>
      </c>
      <c r="U11" s="1" t="str">
        <f>IFERROR(__xludf.DUMMYFUNCTION("""COMPUTED_VALUE"""),"Yes")</f>
        <v>Yes</v>
      </c>
      <c r="V11" s="1" t="str">
        <f>IFERROR(__xludf.DUMMYFUNCTION("""COMPUTED_VALUE"""),"Online")</f>
        <v>Online</v>
      </c>
      <c r="W11" s="1" t="str">
        <f>IFERROR(__xludf.DUMMYFUNCTION("""COMPUTED_VALUE"""),"No")</f>
        <v>No</v>
      </c>
      <c r="X11" s="1" t="str">
        <f>IFERROR(__xludf.DUMMYFUNCTION("""COMPUTED_VALUE"""),"Yes")</f>
        <v>Yes</v>
      </c>
      <c r="Y11" s="1" t="str">
        <f>IFERROR(__xludf.DUMMYFUNCTION("""COMPUTED_VALUE"""),"Yes")</f>
        <v>Yes</v>
      </c>
      <c r="Z11" s="1" t="str">
        <f>IFERROR(__xludf.DUMMYFUNCTION("""COMPUTED_VALUE"""),"Yes")</f>
        <v>Yes</v>
      </c>
      <c r="AA11" s="1" t="str">
        <f>IFERROR(__xludf.DUMMYFUNCTION("""COMPUTED_VALUE"""),"Yes")</f>
        <v>Yes</v>
      </c>
      <c r="AB11" s="1"/>
      <c r="AC11" s="1"/>
      <c r="AD11" s="1" t="str">
        <f>IFERROR(__xludf.DUMMYFUNCTION("""COMPUTED_VALUE"""),"None")</f>
        <v>None</v>
      </c>
      <c r="AE11" s="1"/>
      <c r="AF11" s="1" t="str">
        <f>IFERROR(__xludf.DUMMYFUNCTION("""COMPUTED_VALUE"""),"None")</f>
        <v>None</v>
      </c>
      <c r="AG11" s="1"/>
      <c r="AH11" s="1" t="str">
        <f>IFERROR(__xludf.DUMMYFUNCTION("""COMPUTED_VALUE"""),"First Dose")</f>
        <v>First Dose</v>
      </c>
      <c r="AI11" s="1" t="str">
        <f>IFERROR(__xludf.DUMMYFUNCTION("""COMPUTED_VALUE"""),"Yes")</f>
        <v>Yes</v>
      </c>
    </row>
    <row r="12">
      <c r="A12" s="2">
        <f>IFERROR(__xludf.DUMMYFUNCTION("""COMPUTED_VALUE"""),44580.48947692129)</f>
        <v>44580.48948</v>
      </c>
      <c r="B12" s="1" t="str">
        <f>IFERROR(__xludf.DUMMYFUNCTION("""COMPUTED_VALUE"""),"adrikadixit233@gmail.com")</f>
        <v>adrikadixit233@gmail.com</v>
      </c>
      <c r="C12" s="1" t="str">
        <f>IFERROR(__xludf.DUMMYFUNCTION("""COMPUTED_VALUE"""),"Adrika Dixit ")</f>
        <v>Adrika Dixit </v>
      </c>
      <c r="D12" s="1" t="str">
        <f>IFERROR(__xludf.DUMMYFUNCTION("""COMPUTED_VALUE"""),"B.A. (Hons) Political Science")</f>
        <v>B.A. (Hons) Political Science</v>
      </c>
      <c r="E12" s="1" t="str">
        <f>IFERROR(__xludf.DUMMYFUNCTION("""COMPUTED_VALUE"""),"21/0978")</f>
        <v>21/0978</v>
      </c>
      <c r="F12" s="3">
        <f>IFERROR(__xludf.DUMMYFUNCTION("""COMPUTED_VALUE"""),9.149083004E9)</f>
        <v>9149083004</v>
      </c>
      <c r="G12" s="1" t="str">
        <f>IFERROR(__xludf.DUMMYFUNCTION("""COMPUTED_VALUE"""),"Uttar Pradesh ")</f>
        <v>Uttar Pradesh </v>
      </c>
      <c r="H12" s="1" t="str">
        <f>IFERROR(__xludf.DUMMYFUNCTION("""COMPUTED_VALUE"""),"BLS International School ")</f>
        <v>BLS International School </v>
      </c>
      <c r="I12" s="1" t="str">
        <f>IFERROR(__xludf.DUMMYFUNCTION("""COMPUTED_VALUE"""),"Yes")</f>
        <v>Yes</v>
      </c>
      <c r="J12" s="1" t="str">
        <f>IFERROR(__xludf.DUMMYFUNCTION("""COMPUTED_VALUE"""),"Suberta singh")</f>
        <v>Suberta singh</v>
      </c>
      <c r="K12" s="1" t="str">
        <f>IFERROR(__xludf.DUMMYFUNCTION("""COMPUTED_VALUE"""),"More than 6 hours")</f>
        <v>More than 6 hours</v>
      </c>
      <c r="L12" s="1" t="str">
        <f>IFERROR(__xludf.DUMMYFUNCTION("""COMPUTED_VALUE"""),"Other")</f>
        <v>Other</v>
      </c>
      <c r="M12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2" s="1">
        <f>IFERROR(__xludf.DUMMYFUNCTION("""COMPUTED_VALUE"""),3.0)</f>
        <v>3</v>
      </c>
      <c r="O12" s="1" t="str">
        <f>IFERROR(__xludf.DUMMYFUNCTION("""COMPUTED_VALUE"""),"Offline")</f>
        <v>Offline</v>
      </c>
      <c r="P12" s="1" t="str">
        <f>IFERROR(__xludf.DUMMYFUNCTION("""COMPUTED_VALUE"""),"Compulsion due to pandemic")</f>
        <v>Compulsion due to pandemic</v>
      </c>
      <c r="Q12" s="1" t="str">
        <f>IFERROR(__xludf.DUMMYFUNCTION("""COMPUTED_VALUE"""),"Yes")</f>
        <v>Yes</v>
      </c>
      <c r="R12" s="1" t="str">
        <f>IFERROR(__xludf.DUMMYFUNCTION("""COMPUTED_VALUE"""),"Yes")</f>
        <v>Yes</v>
      </c>
      <c r="S12" s="1" t="str">
        <f>IFERROR(__xludf.DUMMYFUNCTION("""COMPUTED_VALUE"""),"Yes")</f>
        <v>Yes</v>
      </c>
      <c r="T12" s="1" t="str">
        <f>IFERROR(__xludf.DUMMYFUNCTION("""COMPUTED_VALUE"""),"No")</f>
        <v>No</v>
      </c>
      <c r="U12" s="1" t="str">
        <f>IFERROR(__xludf.DUMMYFUNCTION("""COMPUTED_VALUE"""),"Yes")</f>
        <v>Yes</v>
      </c>
      <c r="V12" s="1" t="str">
        <f>IFERROR(__xludf.DUMMYFUNCTION("""COMPUTED_VALUE"""),"Offline")</f>
        <v>Offline</v>
      </c>
      <c r="W12" s="1" t="str">
        <f>IFERROR(__xludf.DUMMYFUNCTION("""COMPUTED_VALUE"""),"No")</f>
        <v>No</v>
      </c>
      <c r="X12" s="1" t="str">
        <f>IFERROR(__xludf.DUMMYFUNCTION("""COMPUTED_VALUE"""),"No")</f>
        <v>No</v>
      </c>
      <c r="Y12" s="1" t="str">
        <f>IFERROR(__xludf.DUMMYFUNCTION("""COMPUTED_VALUE"""),"No")</f>
        <v>No</v>
      </c>
      <c r="Z12" s="1" t="str">
        <f>IFERROR(__xludf.DUMMYFUNCTION("""COMPUTED_VALUE"""),"Yes")</f>
        <v>Yes</v>
      </c>
      <c r="AA12" s="1" t="str">
        <f>IFERROR(__xludf.DUMMYFUNCTION("""COMPUTED_VALUE"""),"No")</f>
        <v>No</v>
      </c>
      <c r="AB12" s="1" t="str">
        <f>IFERROR(__xludf.DUMMYFUNCTION("""COMPUTED_VALUE"""),"No")</f>
        <v>No</v>
      </c>
      <c r="AC12" s="1" t="str">
        <f>IFERROR(__xludf.DUMMYFUNCTION("""COMPUTED_VALUE"""),"Yes many a times I've felt that. ")</f>
        <v>Yes many a times I've felt that. </v>
      </c>
      <c r="AD1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2" s="1" t="str">
        <f>IFERROR(__xludf.DUMMYFUNCTION("""COMPUTED_VALUE"""),"Trying to do journaling and meditation which in turn has helped me a lot. ")</f>
        <v>Trying to do journaling and meditation which in turn has helped me a lot. </v>
      </c>
      <c r="AF1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2" s="1" t="str">
        <f>IFERROR(__xludf.DUMMYFUNCTION("""COMPUTED_VALUE"""),"None")</f>
        <v>None</v>
      </c>
      <c r="AH12" s="1" t="str">
        <f>IFERROR(__xludf.DUMMYFUNCTION("""COMPUTED_VALUE"""),"First Dose")</f>
        <v>First Dose</v>
      </c>
      <c r="AI12" s="1" t="str">
        <f>IFERROR(__xludf.DUMMYFUNCTION("""COMPUTED_VALUE"""),"No")</f>
        <v>No</v>
      </c>
    </row>
    <row r="13">
      <c r="A13" s="2">
        <f>IFERROR(__xludf.DUMMYFUNCTION("""COMPUTED_VALUE"""),44580.48956707177)</f>
        <v>44580.48957</v>
      </c>
      <c r="B13" s="1" t="str">
        <f>IFERROR(__xludf.DUMMYFUNCTION("""COMPUTED_VALUE"""),"jainkanu71@gmail.com")</f>
        <v>jainkanu71@gmail.com</v>
      </c>
      <c r="C13" s="1" t="str">
        <f>IFERROR(__xludf.DUMMYFUNCTION("""COMPUTED_VALUE"""),"Shraddha Jain")</f>
        <v>Shraddha Jain</v>
      </c>
      <c r="D13" s="1" t="str">
        <f>IFERROR(__xludf.DUMMYFUNCTION("""COMPUTED_VALUE"""),"B.A. (Hons) Political Science")</f>
        <v>B.A. (Hons) Political Science</v>
      </c>
      <c r="E13" s="1" t="str">
        <f>IFERROR(__xludf.DUMMYFUNCTION("""COMPUTED_VALUE"""),"21/0490")</f>
        <v>21/0490</v>
      </c>
      <c r="F13" s="3">
        <f>IFERROR(__xludf.DUMMYFUNCTION("""COMPUTED_VALUE"""),7.827422298E9)</f>
        <v>7827422298</v>
      </c>
      <c r="G13" s="1" t="str">
        <f>IFERROR(__xludf.DUMMYFUNCTION("""COMPUTED_VALUE"""),"Delhi")</f>
        <v>Delhi</v>
      </c>
      <c r="H13" s="1" t="str">
        <f>IFERROR(__xludf.DUMMYFUNCTION("""COMPUTED_VALUE"""),"S. D. Public School, pitampura, new delhi")</f>
        <v>S. D. Public School, pitampura, new delhi</v>
      </c>
      <c r="I13" s="1" t="str">
        <f>IFERROR(__xludf.DUMMYFUNCTION("""COMPUTED_VALUE"""),"Yes")</f>
        <v>Yes</v>
      </c>
      <c r="J13" s="1" t="str">
        <f>IFERROR(__xludf.DUMMYFUNCTION("""COMPUTED_VALUE"""),"Subarata sir")</f>
        <v>Subarata sir</v>
      </c>
      <c r="K13" s="1" t="str">
        <f>IFERROR(__xludf.DUMMYFUNCTION("""COMPUTED_VALUE"""),"4-5 hours")</f>
        <v>4-5 hours</v>
      </c>
      <c r="L13" s="1" t="str">
        <f>IFERROR(__xludf.DUMMYFUNCTION("""COMPUTED_VALUE"""),"Time saved in travelling, Convenience to outstation students")</f>
        <v>Time saved in travelling, Convenience to outstation students</v>
      </c>
      <c r="M1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3" s="1">
        <f>IFERROR(__xludf.DUMMYFUNCTION("""COMPUTED_VALUE"""),4.0)</f>
        <v>4</v>
      </c>
      <c r="O13" s="1" t="str">
        <f>IFERROR(__xludf.DUMMYFUNCTION("""COMPUTED_VALUE"""),"Offline")</f>
        <v>Offline</v>
      </c>
      <c r="P13" s="1" t="str">
        <f>IFERROR(__xludf.DUMMYFUNCTION("""COMPUTED_VALUE"""),"Not Satisfactory")</f>
        <v>Not Satisfactory</v>
      </c>
      <c r="Q13" s="1" t="str">
        <f>IFERROR(__xludf.DUMMYFUNCTION("""COMPUTED_VALUE"""),"Yes")</f>
        <v>Yes</v>
      </c>
      <c r="R13" s="1" t="str">
        <f>IFERROR(__xludf.DUMMYFUNCTION("""COMPUTED_VALUE"""),"Yes")</f>
        <v>Yes</v>
      </c>
      <c r="S13" s="1" t="str">
        <f>IFERROR(__xludf.DUMMYFUNCTION("""COMPUTED_VALUE"""),"Yes")</f>
        <v>Yes</v>
      </c>
      <c r="T13" s="1" t="str">
        <f>IFERROR(__xludf.DUMMYFUNCTION("""COMPUTED_VALUE"""),"No")</f>
        <v>No</v>
      </c>
      <c r="U13" s="1" t="str">
        <f>IFERROR(__xludf.DUMMYFUNCTION("""COMPUTED_VALUE"""),"Yes")</f>
        <v>Yes</v>
      </c>
      <c r="V13" s="1" t="str">
        <f>IFERROR(__xludf.DUMMYFUNCTION("""COMPUTED_VALUE"""),"Online")</f>
        <v>Online</v>
      </c>
      <c r="W13" s="1" t="str">
        <f>IFERROR(__xludf.DUMMYFUNCTION("""COMPUTED_VALUE"""),"No")</f>
        <v>No</v>
      </c>
      <c r="X13" s="1" t="str">
        <f>IFERROR(__xludf.DUMMYFUNCTION("""COMPUTED_VALUE"""),"No")</f>
        <v>No</v>
      </c>
      <c r="Y13" s="1" t="str">
        <f>IFERROR(__xludf.DUMMYFUNCTION("""COMPUTED_VALUE"""),"Yes")</f>
        <v>Yes</v>
      </c>
      <c r="Z13" s="1" t="str">
        <f>IFERROR(__xludf.DUMMYFUNCTION("""COMPUTED_VALUE"""),"Yes")</f>
        <v>Yes</v>
      </c>
      <c r="AA13" s="1" t="str">
        <f>IFERROR(__xludf.DUMMYFUNCTION("""COMPUTED_VALUE"""),"Yes")</f>
        <v>Yes</v>
      </c>
      <c r="AB13" s="1"/>
      <c r="AC13" s="1"/>
      <c r="AD13" s="1" t="str">
        <f>IFERROR(__xludf.DUMMYFUNCTION("""COMPUTED_VALUE"""),"None")</f>
        <v>None</v>
      </c>
      <c r="AE13" s="1" t="str">
        <f>IFERROR(__xludf.DUMMYFUNCTION("""COMPUTED_VALUE"""),"No stress but i do drawing and other hobbies to make myself happy. ")</f>
        <v>No stress but i do drawing and other hobbies to make myself happy. </v>
      </c>
      <c r="AF13" s="1" t="str">
        <f>IFERROR(__xludf.DUMMYFUNCTION("""COMPUTED_VALUE"""),"None")</f>
        <v>None</v>
      </c>
      <c r="AG13" s="1" t="str">
        <f>IFERROR(__xludf.DUMMYFUNCTION("""COMPUTED_VALUE"""),"None")</f>
        <v>None</v>
      </c>
      <c r="AH13" s="1" t="str">
        <f>IFERROR(__xludf.DUMMYFUNCTION("""COMPUTED_VALUE"""),"First Dose")</f>
        <v>First Dose</v>
      </c>
      <c r="AI13" s="1" t="str">
        <f>IFERROR(__xludf.DUMMYFUNCTION("""COMPUTED_VALUE"""),"Yes")</f>
        <v>Yes</v>
      </c>
    </row>
    <row r="14">
      <c r="A14" s="2">
        <f>IFERROR(__xludf.DUMMYFUNCTION("""COMPUTED_VALUE"""),44580.48965642361)</f>
        <v>44580.48966</v>
      </c>
      <c r="B14" s="1" t="str">
        <f>IFERROR(__xludf.DUMMYFUNCTION("""COMPUTED_VALUE"""),"rajapandey0657@gmail.com")</f>
        <v>rajapandey0657@gmail.com</v>
      </c>
      <c r="C14" s="1" t="str">
        <f>IFERROR(__xludf.DUMMYFUNCTION("""COMPUTED_VALUE"""),"Shreya Kumari Pandey ")</f>
        <v>Shreya Kumari Pandey </v>
      </c>
      <c r="D14" s="1" t="str">
        <f>IFERROR(__xludf.DUMMYFUNCTION("""COMPUTED_VALUE"""),"B.A. (Hons) Political Science")</f>
        <v>B.A. (Hons) Political Science</v>
      </c>
      <c r="E14" s="1" t="str">
        <f>IFERROR(__xludf.DUMMYFUNCTION("""COMPUTED_VALUE"""),"21/0946")</f>
        <v>21/0946</v>
      </c>
      <c r="F14" s="3">
        <f>IFERROR(__xludf.DUMMYFUNCTION("""COMPUTED_VALUE"""),9.711727622E9)</f>
        <v>9711727622</v>
      </c>
      <c r="G14" s="1" t="str">
        <f>IFERROR(__xludf.DUMMYFUNCTION("""COMPUTED_VALUE"""),"Bihar")</f>
        <v>Bihar</v>
      </c>
      <c r="H14" s="1" t="str">
        <f>IFERROR(__xludf.DUMMYFUNCTION("""COMPUTED_VALUE"""),"Kendriya vidyalaya no. 2 ,afs hindon (gzb)")</f>
        <v>Kendriya vidyalaya no. 2 ,afs hindon (gzb)</v>
      </c>
      <c r="I14" s="1" t="str">
        <f>IFERROR(__xludf.DUMMYFUNCTION("""COMPUTED_VALUE"""),"No")</f>
        <v>No</v>
      </c>
      <c r="J14" s="1" t="str">
        <f>IFERROR(__xludf.DUMMYFUNCTION("""COMPUTED_VALUE"""),"Mr K Subrata")</f>
        <v>Mr K Subrata</v>
      </c>
      <c r="K14" s="1" t="str">
        <f>IFERROR(__xludf.DUMMYFUNCTION("""COMPUTED_VALUE"""),"4-5 hours")</f>
        <v>4-5 hours</v>
      </c>
      <c r="L14" s="1" t="str">
        <f>IFERROR(__xludf.DUMMYFUNCTION("""COMPUTED_VALUE"""),"Convenience to outstation students")</f>
        <v>Convenience to outstation students</v>
      </c>
      <c r="M14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4" s="1">
        <f>IFERROR(__xludf.DUMMYFUNCTION("""COMPUTED_VALUE"""),3.0)</f>
        <v>3</v>
      </c>
      <c r="O14" s="1" t="str">
        <f>IFERROR(__xludf.DUMMYFUNCTION("""COMPUTED_VALUE"""),"Offline")</f>
        <v>Offline</v>
      </c>
      <c r="P14" s="1" t="str">
        <f>IFERROR(__xludf.DUMMYFUNCTION("""COMPUTED_VALUE"""),"Compulsion due to pandemic")</f>
        <v>Compulsion due to pandemic</v>
      </c>
      <c r="Q14" s="1" t="str">
        <f>IFERROR(__xludf.DUMMYFUNCTION("""COMPUTED_VALUE"""),"Yes")</f>
        <v>Yes</v>
      </c>
      <c r="R14" s="1" t="str">
        <f>IFERROR(__xludf.DUMMYFUNCTION("""COMPUTED_VALUE"""),"Yes")</f>
        <v>Yes</v>
      </c>
      <c r="S14" s="1" t="str">
        <f>IFERROR(__xludf.DUMMYFUNCTION("""COMPUTED_VALUE"""),"Yes")</f>
        <v>Yes</v>
      </c>
      <c r="T14" s="1" t="str">
        <f>IFERROR(__xludf.DUMMYFUNCTION("""COMPUTED_VALUE"""),"Yes")</f>
        <v>Yes</v>
      </c>
      <c r="U14" s="1" t="str">
        <f>IFERROR(__xludf.DUMMYFUNCTION("""COMPUTED_VALUE"""),"Yes")</f>
        <v>Yes</v>
      </c>
      <c r="V14" s="1" t="str">
        <f>IFERROR(__xludf.DUMMYFUNCTION("""COMPUTED_VALUE"""),"Offline")</f>
        <v>Offline</v>
      </c>
      <c r="W14" s="1" t="str">
        <f>IFERROR(__xludf.DUMMYFUNCTION("""COMPUTED_VALUE"""),"No")</f>
        <v>No</v>
      </c>
      <c r="X14" s="1" t="str">
        <f>IFERROR(__xludf.DUMMYFUNCTION("""COMPUTED_VALUE"""),"No")</f>
        <v>No</v>
      </c>
      <c r="Y14" s="1" t="str">
        <f>IFERROR(__xludf.DUMMYFUNCTION("""COMPUTED_VALUE"""),"Yes")</f>
        <v>Yes</v>
      </c>
      <c r="Z14" s="1" t="str">
        <f>IFERROR(__xludf.DUMMYFUNCTION("""COMPUTED_VALUE"""),"Yes")</f>
        <v>Yes</v>
      </c>
      <c r="AA14" s="1" t="str">
        <f>IFERROR(__xludf.DUMMYFUNCTION("""COMPUTED_VALUE"""),"Yes")</f>
        <v>Yes</v>
      </c>
      <c r="AB14" s="1"/>
      <c r="AC14" s="1" t="str">
        <f>IFERROR(__xludf.DUMMYFUNCTION("""COMPUTED_VALUE"""),"Yes")</f>
        <v>Yes</v>
      </c>
      <c r="AD1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4" s="1" t="str">
        <f>IFERROR(__xludf.DUMMYFUNCTION("""COMPUTED_VALUE"""),"Talking with family")</f>
        <v>Talking with family</v>
      </c>
      <c r="AF14" s="1" t="str">
        <f>IFERROR(__xludf.DUMMYFUNCTION("""COMPUTED_VALUE"""),"None")</f>
        <v>None</v>
      </c>
      <c r="AG14" s="1" t="str">
        <f>IFERROR(__xludf.DUMMYFUNCTION("""COMPUTED_VALUE"""),"None")</f>
        <v>None</v>
      </c>
      <c r="AH14" s="1" t="str">
        <f>IFERROR(__xludf.DUMMYFUNCTION("""COMPUTED_VALUE"""),"First Dose")</f>
        <v>First Dose</v>
      </c>
      <c r="AI14" s="1" t="str">
        <f>IFERROR(__xludf.DUMMYFUNCTION("""COMPUTED_VALUE"""),"No")</f>
        <v>No</v>
      </c>
    </row>
    <row r="15">
      <c r="A15" s="2">
        <f>IFERROR(__xludf.DUMMYFUNCTION("""COMPUTED_VALUE"""),44580.48986357639)</f>
        <v>44580.48986</v>
      </c>
      <c r="B15" s="1" t="str">
        <f>IFERROR(__xludf.DUMMYFUNCTION("""COMPUTED_VALUE"""),"laskitnawang55@gmail.com")</f>
        <v>laskitnawang55@gmail.com</v>
      </c>
      <c r="C15" s="1" t="str">
        <f>IFERROR(__xludf.DUMMYFUNCTION("""COMPUTED_VALUE"""),"Nawang Laskit")</f>
        <v>Nawang Laskit</v>
      </c>
      <c r="D15" s="1" t="str">
        <f>IFERROR(__xludf.DUMMYFUNCTION("""COMPUTED_VALUE"""),"B.A. (Hons) Political Science")</f>
        <v>B.A. (Hons) Political Science</v>
      </c>
      <c r="E15" s="1" t="str">
        <f>IFERROR(__xludf.DUMMYFUNCTION("""COMPUTED_VALUE"""),"0487")</f>
        <v>0487</v>
      </c>
      <c r="F15" s="3">
        <f>IFERROR(__xludf.DUMMYFUNCTION("""COMPUTED_VALUE"""),8.082989833E9)</f>
        <v>8082989833</v>
      </c>
      <c r="G15" s="1" t="str">
        <f>IFERROR(__xludf.DUMMYFUNCTION("""COMPUTED_VALUE"""),"Leh Ladakh")</f>
        <v>Leh Ladakh</v>
      </c>
      <c r="H15" s="1" t="str">
        <f>IFERROR(__xludf.DUMMYFUNCTION("""COMPUTED_VALUE"""),"GGHSS Mubarak Mandi Jammu")</f>
        <v>GGHSS Mubarak Mandi Jammu</v>
      </c>
      <c r="I15" s="1" t="str">
        <f>IFERROR(__xludf.DUMMYFUNCTION("""COMPUTED_VALUE"""),"No")</f>
        <v>No</v>
      </c>
      <c r="J15" s="1" t="str">
        <f>IFERROR(__xludf.DUMMYFUNCTION("""COMPUTED_VALUE""")," Dr. K.Subarata")</f>
        <v> Dr. K.Subarata</v>
      </c>
      <c r="K15" s="1" t="str">
        <f>IFERROR(__xludf.DUMMYFUNCTION("""COMPUTED_VALUE"""),"5-6 hours")</f>
        <v>5-6 hours</v>
      </c>
      <c r="L15" s="1" t="str">
        <f>IFERROR(__xludf.DUMMYFUNCTION("""COMPUTED_VALUE"""),"Easy access to online study material, Convenience to outstation students")</f>
        <v>Easy access to online study material, Convenience to outstation students</v>
      </c>
      <c r="M15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5" s="1">
        <f>IFERROR(__xludf.DUMMYFUNCTION("""COMPUTED_VALUE"""),7.0)</f>
        <v>7</v>
      </c>
      <c r="O15" s="1" t="str">
        <f>IFERROR(__xludf.DUMMYFUNCTION("""COMPUTED_VALUE"""),"Blended Learning (both)")</f>
        <v>Blended Learning (both)</v>
      </c>
      <c r="P15" s="1" t="str">
        <f>IFERROR(__xludf.DUMMYFUNCTION("""COMPUTED_VALUE"""),"Satisfactory")</f>
        <v>Satisfactory</v>
      </c>
      <c r="Q15" s="1" t="str">
        <f>IFERROR(__xludf.DUMMYFUNCTION("""COMPUTED_VALUE"""),"Yes")</f>
        <v>Yes</v>
      </c>
      <c r="R15" s="1" t="str">
        <f>IFERROR(__xludf.DUMMYFUNCTION("""COMPUTED_VALUE"""),"Yes")</f>
        <v>Yes</v>
      </c>
      <c r="S15" s="1" t="str">
        <f>IFERROR(__xludf.DUMMYFUNCTION("""COMPUTED_VALUE"""),"No")</f>
        <v>No</v>
      </c>
      <c r="T15" s="1" t="str">
        <f>IFERROR(__xludf.DUMMYFUNCTION("""COMPUTED_VALUE"""),"No")</f>
        <v>No</v>
      </c>
      <c r="U15" s="1" t="str">
        <f>IFERROR(__xludf.DUMMYFUNCTION("""COMPUTED_VALUE"""),"Yes")</f>
        <v>Yes</v>
      </c>
      <c r="V15" s="1" t="str">
        <f>IFERROR(__xludf.DUMMYFUNCTION("""COMPUTED_VALUE"""),"Online")</f>
        <v>Online</v>
      </c>
      <c r="W15" s="1" t="str">
        <f>IFERROR(__xludf.DUMMYFUNCTION("""COMPUTED_VALUE"""),"No")</f>
        <v>No</v>
      </c>
      <c r="X15" s="1" t="str">
        <f>IFERROR(__xludf.DUMMYFUNCTION("""COMPUTED_VALUE"""),"No")</f>
        <v>No</v>
      </c>
      <c r="Y15" s="1" t="str">
        <f>IFERROR(__xludf.DUMMYFUNCTION("""COMPUTED_VALUE"""),"Yes")</f>
        <v>Yes</v>
      </c>
      <c r="Z15" s="1" t="str">
        <f>IFERROR(__xludf.DUMMYFUNCTION("""COMPUTED_VALUE"""),"Yes")</f>
        <v>Yes</v>
      </c>
      <c r="AA15" s="1" t="str">
        <f>IFERROR(__xludf.DUMMYFUNCTION("""COMPUTED_VALUE"""),"No")</f>
        <v>No</v>
      </c>
      <c r="AB15" s="1" t="str">
        <f>IFERROR(__xludf.DUMMYFUNCTION("""COMPUTED_VALUE"""),"Yes ")</f>
        <v>Yes </v>
      </c>
      <c r="AC15" s="1" t="str">
        <f>IFERROR(__xludf.DUMMYFUNCTION("""COMPUTED_VALUE"""),"Yes")</f>
        <v>Yes</v>
      </c>
      <c r="AD1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5" s="1" t="str">
        <f>IFERROR(__xludf.DUMMYFUNCTION("""COMPUTED_VALUE"""),"Listening music and reading books")</f>
        <v>Listening music and reading books</v>
      </c>
      <c r="AF15" s="1" t="str">
        <f>IFERROR(__xludf.DUMMYFUNCTION("""COMPUTED_VALUE"""),"None")</f>
        <v>None</v>
      </c>
      <c r="AG15" s="1" t="str">
        <f>IFERROR(__xludf.DUMMYFUNCTION("""COMPUTED_VALUE"""),"None")</f>
        <v>None</v>
      </c>
      <c r="AH15" s="1" t="str">
        <f>IFERROR(__xludf.DUMMYFUNCTION("""COMPUTED_VALUE"""),"First Dose")</f>
        <v>First Dose</v>
      </c>
      <c r="AI15" s="1" t="str">
        <f>IFERROR(__xludf.DUMMYFUNCTION("""COMPUTED_VALUE"""),"No")</f>
        <v>No</v>
      </c>
    </row>
    <row r="16">
      <c r="A16" s="2">
        <f>IFERROR(__xludf.DUMMYFUNCTION("""COMPUTED_VALUE"""),44580.48990222222)</f>
        <v>44580.4899</v>
      </c>
      <c r="B16" s="1" t="str">
        <f>IFERROR(__xludf.DUMMYFUNCTION("""COMPUTED_VALUE"""),"singhkanchanp2001@gmail.com")</f>
        <v>singhkanchanp2001@gmail.com</v>
      </c>
      <c r="C16" s="1" t="str">
        <f>IFERROR(__xludf.DUMMYFUNCTION("""COMPUTED_VALUE"""),"Varsha")</f>
        <v>Varsha</v>
      </c>
      <c r="D16" s="1" t="str">
        <f>IFERROR(__xludf.DUMMYFUNCTION("""COMPUTED_VALUE"""),"B.A. (Hons) Political Science")</f>
        <v>B.A. (Hons) Political Science</v>
      </c>
      <c r="E16" s="1" t="str">
        <f>IFERROR(__xludf.DUMMYFUNCTION("""COMPUTED_VALUE"""),"21/0954")</f>
        <v>21/0954</v>
      </c>
      <c r="F16" s="3">
        <f>IFERROR(__xludf.DUMMYFUNCTION("""COMPUTED_VALUE"""),9.91025765E9)</f>
        <v>9910257650</v>
      </c>
      <c r="G16" s="1" t="str">
        <f>IFERROR(__xludf.DUMMYFUNCTION("""COMPUTED_VALUE"""),"New delhi")</f>
        <v>New delhi</v>
      </c>
      <c r="H16" s="1" t="str">
        <f>IFERROR(__xludf.DUMMYFUNCTION("""COMPUTED_VALUE"""),"Saraswati bal mandir senior secondary school")</f>
        <v>Saraswati bal mandir senior secondary school</v>
      </c>
      <c r="I16" s="1" t="str">
        <f>IFERROR(__xludf.DUMMYFUNCTION("""COMPUTED_VALUE"""),"Yes")</f>
        <v>Yes</v>
      </c>
      <c r="J16" s="1" t="str">
        <f>IFERROR(__xludf.DUMMYFUNCTION("""COMPUTED_VALUE"""),"K.Subarata ")</f>
        <v>K.Subarata </v>
      </c>
      <c r="K16" s="1" t="str">
        <f>IFERROR(__xludf.DUMMYFUNCTION("""COMPUTED_VALUE"""),"5-6 hours")</f>
        <v>5-6 hours</v>
      </c>
      <c r="L16" s="1" t="str">
        <f>IFERROR(__xludf.DUMMYFUNCTION("""COMPUTED_VALUE"""),"Time saved in travelling")</f>
        <v>Time saved in travelling</v>
      </c>
      <c r="M16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6" s="1">
        <f>IFERROR(__xludf.DUMMYFUNCTION("""COMPUTED_VALUE"""),6.0)</f>
        <v>6</v>
      </c>
      <c r="O16" s="1" t="str">
        <f>IFERROR(__xludf.DUMMYFUNCTION("""COMPUTED_VALUE"""),"Blended Learning (both)")</f>
        <v>Blended Learning (both)</v>
      </c>
      <c r="P16" s="1" t="str">
        <f>IFERROR(__xludf.DUMMYFUNCTION("""COMPUTED_VALUE"""),"Compulsion due to pandemic")</f>
        <v>Compulsion due to pandemic</v>
      </c>
      <c r="Q16" s="1" t="str">
        <f>IFERROR(__xludf.DUMMYFUNCTION("""COMPUTED_VALUE"""),"Yes")</f>
        <v>Yes</v>
      </c>
      <c r="R16" s="1" t="str">
        <f>IFERROR(__xludf.DUMMYFUNCTION("""COMPUTED_VALUE"""),"Yes")</f>
        <v>Yes</v>
      </c>
      <c r="S16" s="1" t="str">
        <f>IFERROR(__xludf.DUMMYFUNCTION("""COMPUTED_VALUE"""),"No")</f>
        <v>No</v>
      </c>
      <c r="T16" s="1" t="str">
        <f>IFERROR(__xludf.DUMMYFUNCTION("""COMPUTED_VALUE"""),"No")</f>
        <v>No</v>
      </c>
      <c r="U16" s="1" t="str">
        <f>IFERROR(__xludf.DUMMYFUNCTION("""COMPUTED_VALUE"""),"Yes")</f>
        <v>Yes</v>
      </c>
      <c r="V16" s="1" t="str">
        <f>IFERROR(__xludf.DUMMYFUNCTION("""COMPUTED_VALUE"""),"Offline")</f>
        <v>Offline</v>
      </c>
      <c r="W16" s="1" t="str">
        <f>IFERROR(__xludf.DUMMYFUNCTION("""COMPUTED_VALUE"""),"No")</f>
        <v>No</v>
      </c>
      <c r="X16" s="1" t="str">
        <f>IFERROR(__xludf.DUMMYFUNCTION("""COMPUTED_VALUE"""),"No")</f>
        <v>No</v>
      </c>
      <c r="Y16" s="1" t="str">
        <f>IFERROR(__xludf.DUMMYFUNCTION("""COMPUTED_VALUE"""),"Yes")</f>
        <v>Yes</v>
      </c>
      <c r="Z16" s="1" t="str">
        <f>IFERROR(__xludf.DUMMYFUNCTION("""COMPUTED_VALUE"""),"No")</f>
        <v>No</v>
      </c>
      <c r="AA16" s="1" t="str">
        <f>IFERROR(__xludf.DUMMYFUNCTION("""COMPUTED_VALUE"""),"No")</f>
        <v>No</v>
      </c>
      <c r="AB16" s="1"/>
      <c r="AC16" s="1" t="str">
        <f>IFERROR(__xludf.DUMMYFUNCTION("""COMPUTED_VALUE"""),"Yes")</f>
        <v>Yes</v>
      </c>
      <c r="AD16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6" s="1" t="str">
        <f>IFERROR(__xludf.DUMMYFUNCTION("""COMPUTED_VALUE"""),"Yoga , music")</f>
        <v>Yoga , music</v>
      </c>
      <c r="AF1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6" s="1" t="str">
        <f>IFERROR(__xludf.DUMMYFUNCTION("""COMPUTED_VALUE"""),"None")</f>
        <v>None</v>
      </c>
      <c r="AH16" s="1" t="str">
        <f>IFERROR(__xludf.DUMMYFUNCTION("""COMPUTED_VALUE"""),"Second Dose")</f>
        <v>Second Dose</v>
      </c>
      <c r="AI16" s="1" t="str">
        <f>IFERROR(__xludf.DUMMYFUNCTION("""COMPUTED_VALUE"""),"Yes")</f>
        <v>Yes</v>
      </c>
    </row>
    <row r="17">
      <c r="A17" s="2">
        <f>IFERROR(__xludf.DUMMYFUNCTION("""COMPUTED_VALUE"""),44580.49000342593)</f>
        <v>44580.49</v>
      </c>
      <c r="B17" s="1" t="str">
        <f>IFERROR(__xludf.DUMMYFUNCTION("""COMPUTED_VALUE"""),"karishmamanocha15@gmail.com")</f>
        <v>karishmamanocha15@gmail.com</v>
      </c>
      <c r="C17" s="1" t="str">
        <f>IFERROR(__xludf.DUMMYFUNCTION("""COMPUTED_VALUE"""),"Karishma Manocha")</f>
        <v>Karishma Manocha</v>
      </c>
      <c r="D17" s="1" t="str">
        <f>IFERROR(__xludf.DUMMYFUNCTION("""COMPUTED_VALUE"""),"B.A. (Hons) Political Science")</f>
        <v>B.A. (Hons) Political Science</v>
      </c>
      <c r="E17" s="1" t="str">
        <f>IFERROR(__xludf.DUMMYFUNCTION("""COMPUTED_VALUE"""),"21/0488")</f>
        <v>21/0488</v>
      </c>
      <c r="F17" s="3">
        <f>IFERROR(__xludf.DUMMYFUNCTION("""COMPUTED_VALUE"""),8.383979175E9)</f>
        <v>8383979175</v>
      </c>
      <c r="G17" s="1" t="str">
        <f>IFERROR(__xludf.DUMMYFUNCTION("""COMPUTED_VALUE"""),"Delhi")</f>
        <v>Delhi</v>
      </c>
      <c r="H17" s="1" t="str">
        <f>IFERROR(__xludf.DUMMYFUNCTION("""COMPUTED_VALUE"""),"Manav sthali school")</f>
        <v>Manav sthali school</v>
      </c>
      <c r="I17" s="1" t="str">
        <f>IFERROR(__xludf.DUMMYFUNCTION("""COMPUTED_VALUE"""),"Yes")</f>
        <v>Yes</v>
      </c>
      <c r="J17" s="1" t="str">
        <f>IFERROR(__xludf.DUMMYFUNCTION("""COMPUTED_VALUE"""),"Subarat singh")</f>
        <v>Subarat singh</v>
      </c>
      <c r="K17" s="1" t="str">
        <f>IFERROR(__xludf.DUMMYFUNCTION("""COMPUTED_VALUE"""),"4-5 hours")</f>
        <v>4-5 hours</v>
      </c>
      <c r="L17" s="1" t="str">
        <f>IFERROR(__xludf.DUMMYFUNCTION("""COMPUTED_VALUE"""),"Time saved in travelling")</f>
        <v>Time saved in travelling</v>
      </c>
      <c r="M17" s="1" t="str">
        <f>IFERROR(__xludf.DUMMYFUNCTION("""COMPUTED_VALUE"""),"Students are sometimes less involved/engaged (leave the class in between)")</f>
        <v>Students are sometimes less involved/engaged (leave the class in between)</v>
      </c>
      <c r="N17" s="1">
        <f>IFERROR(__xludf.DUMMYFUNCTION("""COMPUTED_VALUE"""),7.0)</f>
        <v>7</v>
      </c>
      <c r="O17" s="1" t="str">
        <f>IFERROR(__xludf.DUMMYFUNCTION("""COMPUTED_VALUE"""),"Online")</f>
        <v>Online</v>
      </c>
      <c r="P17" s="1" t="str">
        <f>IFERROR(__xludf.DUMMYFUNCTION("""COMPUTED_VALUE"""),"Compulsion due to pandemic")</f>
        <v>Compulsion due to pandemic</v>
      </c>
      <c r="Q17" s="1" t="str">
        <f>IFERROR(__xludf.DUMMYFUNCTION("""COMPUTED_VALUE"""),"Yes")</f>
        <v>Yes</v>
      </c>
      <c r="R17" s="1" t="str">
        <f>IFERROR(__xludf.DUMMYFUNCTION("""COMPUTED_VALUE"""),"Yes")</f>
        <v>Yes</v>
      </c>
      <c r="S17" s="1" t="str">
        <f>IFERROR(__xludf.DUMMYFUNCTION("""COMPUTED_VALUE"""),"Yes")</f>
        <v>Yes</v>
      </c>
      <c r="T17" s="1" t="str">
        <f>IFERROR(__xludf.DUMMYFUNCTION("""COMPUTED_VALUE"""),"Yes")</f>
        <v>Yes</v>
      </c>
      <c r="U17" s="1" t="str">
        <f>IFERROR(__xludf.DUMMYFUNCTION("""COMPUTED_VALUE"""),"Yes")</f>
        <v>Yes</v>
      </c>
      <c r="V17" s="1" t="str">
        <f>IFERROR(__xludf.DUMMYFUNCTION("""COMPUTED_VALUE"""),"Online")</f>
        <v>Online</v>
      </c>
      <c r="W17" s="1" t="str">
        <f>IFERROR(__xludf.DUMMYFUNCTION("""COMPUTED_VALUE"""),"No")</f>
        <v>No</v>
      </c>
      <c r="X17" s="1" t="str">
        <f>IFERROR(__xludf.DUMMYFUNCTION("""COMPUTED_VALUE"""),"No")</f>
        <v>No</v>
      </c>
      <c r="Y17" s="1" t="str">
        <f>IFERROR(__xludf.DUMMYFUNCTION("""COMPUTED_VALUE"""),"Yes")</f>
        <v>Yes</v>
      </c>
      <c r="Z17" s="1" t="str">
        <f>IFERROR(__xludf.DUMMYFUNCTION("""COMPUTED_VALUE"""),"Yes")</f>
        <v>Yes</v>
      </c>
      <c r="AA17" s="1" t="str">
        <f>IFERROR(__xludf.DUMMYFUNCTION("""COMPUTED_VALUE"""),"Yes")</f>
        <v>Yes</v>
      </c>
      <c r="AB17" s="1"/>
      <c r="AC17" s="1"/>
      <c r="AD17" s="1" t="str">
        <f>IFERROR(__xludf.DUMMYFUNCTION("""COMPUTED_VALUE"""),"None")</f>
        <v>None</v>
      </c>
      <c r="AE17" s="1"/>
      <c r="AF17" s="1" t="str">
        <f>IFERROR(__xludf.DUMMYFUNCTION("""COMPUTED_VALUE"""),"None")</f>
        <v>None</v>
      </c>
      <c r="AG17" s="1" t="str">
        <f>IFERROR(__xludf.DUMMYFUNCTION("""COMPUTED_VALUE"""),"None")</f>
        <v>None</v>
      </c>
      <c r="AH17" s="1" t="str">
        <f>IFERROR(__xludf.DUMMYFUNCTION("""COMPUTED_VALUE"""),"Second Dose")</f>
        <v>Second Dose</v>
      </c>
      <c r="AI17" s="1" t="str">
        <f>IFERROR(__xludf.DUMMYFUNCTION("""COMPUTED_VALUE"""),"Yes")</f>
        <v>Yes</v>
      </c>
    </row>
    <row r="18">
      <c r="A18" s="2">
        <f>IFERROR(__xludf.DUMMYFUNCTION("""COMPUTED_VALUE"""),44580.4900668287)</f>
        <v>44580.49007</v>
      </c>
      <c r="B18" s="1" t="str">
        <f>IFERROR(__xludf.DUMMYFUNCTION("""COMPUTED_VALUE"""),"tannushokeen107@gmail.com")</f>
        <v>tannushokeen107@gmail.com</v>
      </c>
      <c r="C18" s="1" t="str">
        <f>IFERROR(__xludf.DUMMYFUNCTION("""COMPUTED_VALUE"""),"Tannu Shokeen")</f>
        <v>Tannu Shokeen</v>
      </c>
      <c r="D18" s="1" t="str">
        <f>IFERROR(__xludf.DUMMYFUNCTION("""COMPUTED_VALUE"""),"B.A. (Hons) Political Science")</f>
        <v>B.A. (Hons) Political Science</v>
      </c>
      <c r="E18" s="1" t="str">
        <f>IFERROR(__xludf.DUMMYFUNCTION("""COMPUTED_VALUE"""),"21/0477")</f>
        <v>21/0477</v>
      </c>
      <c r="F18" s="3">
        <f>IFERROR(__xludf.DUMMYFUNCTION("""COMPUTED_VALUE"""),7.210488661E9)</f>
        <v>7210488661</v>
      </c>
      <c r="G18" s="1" t="str">
        <f>IFERROR(__xludf.DUMMYFUNCTION("""COMPUTED_VALUE"""),"Delhi")</f>
        <v>Delhi</v>
      </c>
      <c r="H18" s="1" t="str">
        <f>IFERROR(__xludf.DUMMYFUNCTION("""COMPUTED_VALUE"""),"Modern child public school, Nangloi, Delhi-110041")</f>
        <v>Modern child public school, Nangloi, Delhi-110041</v>
      </c>
      <c r="I18" s="1" t="str">
        <f>IFERROR(__xludf.DUMMYFUNCTION("""COMPUTED_VALUE"""),"Yes")</f>
        <v>Yes</v>
      </c>
      <c r="J18" s="1" t="str">
        <f>IFERROR(__xludf.DUMMYFUNCTION("""COMPUTED_VALUE"""),"K. Subarata ")</f>
        <v>K. Subarata </v>
      </c>
      <c r="K18" s="1" t="str">
        <f>IFERROR(__xludf.DUMMYFUNCTION("""COMPUTED_VALUE"""),"4-5 hours")</f>
        <v>4-5 hours</v>
      </c>
      <c r="L18" s="1" t="str">
        <f>IFERROR(__xludf.DUMMYFUNCTION("""COMPUTED_VALUE"""),"Time saved in travelling")</f>
        <v>Time saved in travelling</v>
      </c>
      <c r="M18" s="1" t="str">
        <f>IFERROR(__xludf.DUMMYFUNCTION("""COMPUTED_VALUE"""),"Network related disruptions")</f>
        <v>Network related disruptions</v>
      </c>
      <c r="N18" s="1">
        <f>IFERROR(__xludf.DUMMYFUNCTION("""COMPUTED_VALUE"""),5.0)</f>
        <v>5</v>
      </c>
      <c r="O18" s="1" t="str">
        <f>IFERROR(__xludf.DUMMYFUNCTION("""COMPUTED_VALUE"""),"Offline")</f>
        <v>Offline</v>
      </c>
      <c r="P18" s="1" t="str">
        <f>IFERROR(__xludf.DUMMYFUNCTION("""COMPUTED_VALUE"""),"Compulsion due to pandemic")</f>
        <v>Compulsion due to pandemic</v>
      </c>
      <c r="Q18" s="1" t="str">
        <f>IFERROR(__xludf.DUMMYFUNCTION("""COMPUTED_VALUE"""),"Yes")</f>
        <v>Yes</v>
      </c>
      <c r="R18" s="1" t="str">
        <f>IFERROR(__xludf.DUMMYFUNCTION("""COMPUTED_VALUE"""),"Yes")</f>
        <v>Yes</v>
      </c>
      <c r="S18" s="1" t="str">
        <f>IFERROR(__xludf.DUMMYFUNCTION("""COMPUTED_VALUE"""),"Yes")</f>
        <v>Yes</v>
      </c>
      <c r="T18" s="1" t="str">
        <f>IFERROR(__xludf.DUMMYFUNCTION("""COMPUTED_VALUE"""),"Yes")</f>
        <v>Yes</v>
      </c>
      <c r="U18" s="1" t="str">
        <f>IFERROR(__xludf.DUMMYFUNCTION("""COMPUTED_VALUE"""),"Yes")</f>
        <v>Yes</v>
      </c>
      <c r="V18" s="1" t="str">
        <f>IFERROR(__xludf.DUMMYFUNCTION("""COMPUTED_VALUE"""),"Offline")</f>
        <v>Offline</v>
      </c>
      <c r="W18" s="1" t="str">
        <f>IFERROR(__xludf.DUMMYFUNCTION("""COMPUTED_VALUE"""),"No")</f>
        <v>No</v>
      </c>
      <c r="X18" s="1" t="str">
        <f>IFERROR(__xludf.DUMMYFUNCTION("""COMPUTED_VALUE"""),"Yes")</f>
        <v>Yes</v>
      </c>
      <c r="Y18" s="1" t="str">
        <f>IFERROR(__xludf.DUMMYFUNCTION("""COMPUTED_VALUE"""),"Yes")</f>
        <v>Yes</v>
      </c>
      <c r="Z18" s="1" t="str">
        <f>IFERROR(__xludf.DUMMYFUNCTION("""COMPUTED_VALUE"""),"Yes")</f>
        <v>Yes</v>
      </c>
      <c r="AA18" s="1" t="str">
        <f>IFERROR(__xludf.DUMMYFUNCTION("""COMPUTED_VALUE"""),"Yes")</f>
        <v>Yes</v>
      </c>
      <c r="AB18" s="1" t="str">
        <f>IFERROR(__xludf.DUMMYFUNCTION("""COMPUTED_VALUE"""),"No")</f>
        <v>No</v>
      </c>
      <c r="AC18" s="1" t="str">
        <f>IFERROR(__xludf.DUMMYFUNCTION("""COMPUTED_VALUE"""),"No")</f>
        <v>No</v>
      </c>
      <c r="AD1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8" s="1" t="str">
        <f>IFERROR(__xludf.DUMMYFUNCTION("""COMPUTED_VALUE"""),"Spend time with family and connect to elders ")</f>
        <v>Spend time with family and connect to elders </v>
      </c>
      <c r="AF18" s="1" t="str">
        <f>IFERROR(__xludf.DUMMYFUNCTION("""COMPUTED_VALUE"""),"None")</f>
        <v>None</v>
      </c>
      <c r="AG18" s="1" t="str">
        <f>IFERROR(__xludf.DUMMYFUNCTION("""COMPUTED_VALUE"""),"None")</f>
        <v>None</v>
      </c>
      <c r="AH18" s="1" t="str">
        <f>IFERROR(__xludf.DUMMYFUNCTION("""COMPUTED_VALUE"""),"Second Dose")</f>
        <v>Second Dose</v>
      </c>
      <c r="AI18" s="1" t="str">
        <f>IFERROR(__xludf.DUMMYFUNCTION("""COMPUTED_VALUE"""),"Yes")</f>
        <v>Yes</v>
      </c>
    </row>
    <row r="19">
      <c r="A19" s="2">
        <f>IFERROR(__xludf.DUMMYFUNCTION("""COMPUTED_VALUE"""),44580.49069943287)</f>
        <v>44580.4907</v>
      </c>
      <c r="B19" s="1" t="str">
        <f>IFERROR(__xludf.DUMMYFUNCTION("""COMPUTED_VALUE"""),"siddhisinghroha@gmail.com")</f>
        <v>siddhisinghroha@gmail.com</v>
      </c>
      <c r="C19" s="1" t="str">
        <f>IFERROR(__xludf.DUMMYFUNCTION("""COMPUTED_VALUE"""),"Siddhi")</f>
        <v>Siddhi</v>
      </c>
      <c r="D19" s="1" t="str">
        <f>IFERROR(__xludf.DUMMYFUNCTION("""COMPUTED_VALUE"""),"B.A. (Hons) Political Science")</f>
        <v>B.A. (Hons) Political Science</v>
      </c>
      <c r="E19" s="1" t="str">
        <f>IFERROR(__xludf.DUMMYFUNCTION("""COMPUTED_VALUE"""),"21/0200")</f>
        <v>21/0200</v>
      </c>
      <c r="F19" s="3">
        <f>IFERROR(__xludf.DUMMYFUNCTION("""COMPUTED_VALUE"""),8.295721359E9)</f>
        <v>8295721359</v>
      </c>
      <c r="G19" s="1" t="str">
        <f>IFERROR(__xludf.DUMMYFUNCTION("""COMPUTED_VALUE"""),"Haryana")</f>
        <v>Haryana</v>
      </c>
      <c r="H19" s="1" t="str">
        <f>IFERROR(__xludf.DUMMYFUNCTION("""COMPUTED_VALUE"""),"Triveni Memorial senior secondary school")</f>
        <v>Triveni Memorial senior secondary school</v>
      </c>
      <c r="I19" s="1" t="str">
        <f>IFERROR(__xludf.DUMMYFUNCTION("""COMPUTED_VALUE"""),"Yes")</f>
        <v>Yes</v>
      </c>
      <c r="J19" s="1" t="str">
        <f>IFERROR(__xludf.DUMMYFUNCTION("""COMPUTED_VALUE"""),"Suberta singh sir")</f>
        <v>Suberta singh sir</v>
      </c>
      <c r="K19" s="1" t="str">
        <f>IFERROR(__xludf.DUMMYFUNCTION("""COMPUTED_VALUE"""),"4-5 hours")</f>
        <v>4-5 hours</v>
      </c>
      <c r="L19" s="1" t="str">
        <f>IFERROR(__xludf.DUMMYFUNCTION("""COMPUTED_VALUE"""),"Time saved in travelling")</f>
        <v>Time saved in travelling</v>
      </c>
      <c r="M19" s="1" t="str">
        <f>IFERROR(__xludf.DUMMYFUNCTION("""COMPUTED_VALUE"""),"Lack of physical interaction and personal touch ‘")</f>
        <v>Lack of physical interaction and personal touch ‘</v>
      </c>
      <c r="N19" s="1">
        <f>IFERROR(__xludf.DUMMYFUNCTION("""COMPUTED_VALUE"""),5.0)</f>
        <v>5</v>
      </c>
      <c r="O19" s="1" t="str">
        <f>IFERROR(__xludf.DUMMYFUNCTION("""COMPUTED_VALUE"""),"Offline")</f>
        <v>Offline</v>
      </c>
      <c r="P19" s="1" t="str">
        <f>IFERROR(__xludf.DUMMYFUNCTION("""COMPUTED_VALUE"""),"Compulsion due to pandemic")</f>
        <v>Compulsion due to pandemic</v>
      </c>
      <c r="Q19" s="1" t="str">
        <f>IFERROR(__xludf.DUMMYFUNCTION("""COMPUTED_VALUE"""),"Yes")</f>
        <v>Yes</v>
      </c>
      <c r="R19" s="1" t="str">
        <f>IFERROR(__xludf.DUMMYFUNCTION("""COMPUTED_VALUE"""),"Yes")</f>
        <v>Yes</v>
      </c>
      <c r="S19" s="1" t="str">
        <f>IFERROR(__xludf.DUMMYFUNCTION("""COMPUTED_VALUE"""),"Yes")</f>
        <v>Yes</v>
      </c>
      <c r="T19" s="1" t="str">
        <f>IFERROR(__xludf.DUMMYFUNCTION("""COMPUTED_VALUE"""),"No")</f>
        <v>No</v>
      </c>
      <c r="U19" s="1" t="str">
        <f>IFERROR(__xludf.DUMMYFUNCTION("""COMPUTED_VALUE"""),"Yes")</f>
        <v>Yes</v>
      </c>
      <c r="V19" s="1" t="str">
        <f>IFERROR(__xludf.DUMMYFUNCTION("""COMPUTED_VALUE"""),"Offline")</f>
        <v>Offline</v>
      </c>
      <c r="W19" s="1" t="str">
        <f>IFERROR(__xludf.DUMMYFUNCTION("""COMPUTED_VALUE"""),"Yes")</f>
        <v>Yes</v>
      </c>
      <c r="X19" s="1" t="str">
        <f>IFERROR(__xludf.DUMMYFUNCTION("""COMPUTED_VALUE"""),"Yes")</f>
        <v>Yes</v>
      </c>
      <c r="Y19" s="1" t="str">
        <f>IFERROR(__xludf.DUMMYFUNCTION("""COMPUTED_VALUE"""),"Yes")</f>
        <v>Yes</v>
      </c>
      <c r="Z19" s="1" t="str">
        <f>IFERROR(__xludf.DUMMYFUNCTION("""COMPUTED_VALUE"""),"Yes")</f>
        <v>Yes</v>
      </c>
      <c r="AA19" s="1" t="str">
        <f>IFERROR(__xludf.DUMMYFUNCTION("""COMPUTED_VALUE"""),"Yes")</f>
        <v>Yes</v>
      </c>
      <c r="AB19" s="1" t="str">
        <f>IFERROR(__xludf.DUMMYFUNCTION("""COMPUTED_VALUE"""),"No")</f>
        <v>No</v>
      </c>
      <c r="AC19" s="1" t="str">
        <f>IFERROR(__xludf.DUMMYFUNCTION("""COMPUTED_VALUE"""),"Yes ")</f>
        <v>Yes </v>
      </c>
      <c r="AD1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9" s="1" t="str">
        <f>IFERROR(__xludf.DUMMYFUNCTION("""COMPUTED_VALUE"""),"Spending quality time with my family.")</f>
        <v>Spending quality time with my family.</v>
      </c>
      <c r="AF1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9" s="1" t="str">
        <f>IFERROR(__xludf.DUMMYFUNCTION("""COMPUTED_VALUE"""),"Mild: Symptoms effectively managed at home")</f>
        <v>Mild: Symptoms effectively managed at home</v>
      </c>
      <c r="AH19" s="1" t="str">
        <f>IFERROR(__xludf.DUMMYFUNCTION("""COMPUTED_VALUE"""),"Second Dose")</f>
        <v>Second Dose</v>
      </c>
      <c r="AI19" s="1" t="str">
        <f>IFERROR(__xludf.DUMMYFUNCTION("""COMPUTED_VALUE"""),"Yes")</f>
        <v>Yes</v>
      </c>
    </row>
    <row r="20">
      <c r="A20" s="2">
        <f>IFERROR(__xludf.DUMMYFUNCTION("""COMPUTED_VALUE"""),44580.49115356482)</f>
        <v>44580.49115</v>
      </c>
      <c r="B20" s="1" t="str">
        <f>IFERROR(__xludf.DUMMYFUNCTION("""COMPUTED_VALUE"""),"hardikay15@gmail.com")</f>
        <v>hardikay15@gmail.com</v>
      </c>
      <c r="C20" s="1" t="str">
        <f>IFERROR(__xludf.DUMMYFUNCTION("""COMPUTED_VALUE"""),"Hardika yadav ")</f>
        <v>Hardika yadav </v>
      </c>
      <c r="D20" s="1" t="str">
        <f>IFERROR(__xludf.DUMMYFUNCTION("""COMPUTED_VALUE"""),"B.A. (Hons) Political Science")</f>
        <v>B.A. (Hons) Political Science</v>
      </c>
      <c r="E20" s="1" t="str">
        <f>IFERROR(__xludf.DUMMYFUNCTION("""COMPUTED_VALUE"""),"21/0780")</f>
        <v>21/0780</v>
      </c>
      <c r="F20" s="3">
        <f>IFERROR(__xludf.DUMMYFUNCTION("""COMPUTED_VALUE"""),9.310307595E9)</f>
        <v>9310307595</v>
      </c>
      <c r="G20" s="1" t="str">
        <f>IFERROR(__xludf.DUMMYFUNCTION("""COMPUTED_VALUE"""),"Delhi")</f>
        <v>Delhi</v>
      </c>
      <c r="H20" s="1" t="str">
        <f>IFERROR(__xludf.DUMMYFUNCTION("""COMPUTED_VALUE"""),"Guru harkirshan public school hargovind enclave delhi -92")</f>
        <v>Guru harkirshan public school hargovind enclave delhi -92</v>
      </c>
      <c r="I20" s="1" t="str">
        <f>IFERROR(__xludf.DUMMYFUNCTION("""COMPUTED_VALUE"""),"Yes")</f>
        <v>Yes</v>
      </c>
      <c r="J20" s="1" t="str">
        <f>IFERROR(__xludf.DUMMYFUNCTION("""COMPUTED_VALUE""")," K.Subarata sir")</f>
        <v> K.Subarata sir</v>
      </c>
      <c r="K20" s="1" t="str">
        <f>IFERROR(__xludf.DUMMYFUNCTION("""COMPUTED_VALUE"""),"5-6 hours")</f>
        <v>5-6 hours</v>
      </c>
      <c r="L20" s="1" t="str">
        <f>IFERROR(__xludf.DUMMYFUNCTION("""COMPUTED_VALUE"""),"Time saved in travelling")</f>
        <v>Time saved in travelling</v>
      </c>
      <c r="M20" s="1" t="str">
        <f>IFERROR(__xludf.DUMMYFUNCTION("""COMPUTED_VALUE"""),"Lack of physical interaction and personal touch ‘")</f>
        <v>Lack of physical interaction and personal touch ‘</v>
      </c>
      <c r="N20" s="1">
        <f>IFERROR(__xludf.DUMMYFUNCTION("""COMPUTED_VALUE"""),3.0)</f>
        <v>3</v>
      </c>
      <c r="O20" s="1" t="str">
        <f>IFERROR(__xludf.DUMMYFUNCTION("""COMPUTED_VALUE"""),"Offline")</f>
        <v>Offline</v>
      </c>
      <c r="P20" s="1" t="str">
        <f>IFERROR(__xludf.DUMMYFUNCTION("""COMPUTED_VALUE"""),"Compulsion due to pandemic")</f>
        <v>Compulsion due to pandemic</v>
      </c>
      <c r="Q20" s="1" t="str">
        <f>IFERROR(__xludf.DUMMYFUNCTION("""COMPUTED_VALUE"""),"Yes")</f>
        <v>Yes</v>
      </c>
      <c r="R20" s="1" t="str">
        <f>IFERROR(__xludf.DUMMYFUNCTION("""COMPUTED_VALUE"""),"Yes")</f>
        <v>Yes</v>
      </c>
      <c r="S20" s="1" t="str">
        <f>IFERROR(__xludf.DUMMYFUNCTION("""COMPUTED_VALUE"""),"Yes")</f>
        <v>Yes</v>
      </c>
      <c r="T20" s="1" t="str">
        <f>IFERROR(__xludf.DUMMYFUNCTION("""COMPUTED_VALUE"""),"No")</f>
        <v>No</v>
      </c>
      <c r="U20" s="1" t="str">
        <f>IFERROR(__xludf.DUMMYFUNCTION("""COMPUTED_VALUE"""),"Yes")</f>
        <v>Yes</v>
      </c>
      <c r="V20" s="1" t="str">
        <f>IFERROR(__xludf.DUMMYFUNCTION("""COMPUTED_VALUE"""),"Offline")</f>
        <v>Offline</v>
      </c>
      <c r="W20" s="1" t="str">
        <f>IFERROR(__xludf.DUMMYFUNCTION("""COMPUTED_VALUE"""),"No")</f>
        <v>No</v>
      </c>
      <c r="X20" s="1" t="str">
        <f>IFERROR(__xludf.DUMMYFUNCTION("""COMPUTED_VALUE"""),"Yes")</f>
        <v>Yes</v>
      </c>
      <c r="Y20" s="1" t="str">
        <f>IFERROR(__xludf.DUMMYFUNCTION("""COMPUTED_VALUE"""),"Yes")</f>
        <v>Yes</v>
      </c>
      <c r="Z20" s="1" t="str">
        <f>IFERROR(__xludf.DUMMYFUNCTION("""COMPUTED_VALUE"""),"No")</f>
        <v>No</v>
      </c>
      <c r="AA20" s="1" t="str">
        <f>IFERROR(__xludf.DUMMYFUNCTION("""COMPUTED_VALUE"""),"Yes")</f>
        <v>Yes</v>
      </c>
      <c r="AB20" s="1" t="str">
        <f>IFERROR(__xludf.DUMMYFUNCTION("""COMPUTED_VALUE"""),"No")</f>
        <v>No</v>
      </c>
      <c r="AC20" s="1" t="str">
        <f>IFERROR(__xludf.DUMMYFUNCTION("""COMPUTED_VALUE"""),"No")</f>
        <v>No</v>
      </c>
      <c r="AD2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20" s="1" t="str">
        <f>IFERROR(__xludf.DUMMYFUNCTION("""COMPUTED_VALUE"""),"I used to go for a walk sometime and trying to socailise with my few firends ")</f>
        <v>I used to go for a walk sometime and trying to socailise with my few firends </v>
      </c>
      <c r="AF20" s="1" t="str">
        <f>IFERROR(__xludf.DUMMYFUNCTION("""COMPUTED_VALUE"""),"None")</f>
        <v>None</v>
      </c>
      <c r="AG20" s="1" t="str">
        <f>IFERROR(__xludf.DUMMYFUNCTION("""COMPUTED_VALUE"""),"None")</f>
        <v>None</v>
      </c>
      <c r="AH20" s="1" t="str">
        <f>IFERROR(__xludf.DUMMYFUNCTION("""COMPUTED_VALUE"""),"Second Dose")</f>
        <v>Second Dose</v>
      </c>
      <c r="AI20" s="1" t="str">
        <f>IFERROR(__xludf.DUMMYFUNCTION("""COMPUTED_VALUE"""),"No")</f>
        <v>No</v>
      </c>
    </row>
    <row r="21">
      <c r="A21" s="2">
        <f>IFERROR(__xludf.DUMMYFUNCTION("""COMPUTED_VALUE"""),44580.49124795139)</f>
        <v>44580.49125</v>
      </c>
      <c r="B21" s="1" t="str">
        <f>IFERROR(__xludf.DUMMYFUNCTION("""COMPUTED_VALUE"""),"itsmehak12345@gmail.com")</f>
        <v>itsmehak12345@gmail.com</v>
      </c>
      <c r="C21" s="1" t="str">
        <f>IFERROR(__xludf.DUMMYFUNCTION("""COMPUTED_VALUE"""),"Mehak")</f>
        <v>Mehak</v>
      </c>
      <c r="D21" s="1" t="str">
        <f>IFERROR(__xludf.DUMMYFUNCTION("""COMPUTED_VALUE"""),"B.A. (Hons) Political Science")</f>
        <v>B.A. (Hons) Political Science</v>
      </c>
      <c r="E21" s="1" t="str">
        <f>IFERROR(__xludf.DUMMYFUNCTION("""COMPUTED_VALUE"""),"21/0481")</f>
        <v>21/0481</v>
      </c>
      <c r="F21" s="3">
        <f>IFERROR(__xludf.DUMMYFUNCTION("""COMPUTED_VALUE"""),8.826530378E9)</f>
        <v>8826530378</v>
      </c>
      <c r="G21" s="1" t="str">
        <f>IFERROR(__xludf.DUMMYFUNCTION("""COMPUTED_VALUE"""),"Delhi ")</f>
        <v>Delhi </v>
      </c>
      <c r="H21" s="1" t="str">
        <f>IFERROR(__xludf.DUMMYFUNCTION("""COMPUTED_VALUE"""),"Dav centenary public school")</f>
        <v>Dav centenary public school</v>
      </c>
      <c r="I21" s="1" t="str">
        <f>IFERROR(__xludf.DUMMYFUNCTION("""COMPUTED_VALUE"""),"Yes")</f>
        <v>Yes</v>
      </c>
      <c r="J21" s="1" t="str">
        <f>IFERROR(__xludf.DUMMYFUNCTION("""COMPUTED_VALUE"""),"K.Suberta sing")</f>
        <v>K.Suberta sing</v>
      </c>
      <c r="K21" s="1" t="str">
        <f>IFERROR(__xludf.DUMMYFUNCTION("""COMPUTED_VALUE"""),"5-6 hours")</f>
        <v>5-6 hours</v>
      </c>
      <c r="L21" s="1" t="str">
        <f>IFERROR(__xludf.DUMMYFUNCTION("""COMPUTED_VALUE"""),"Time saved in travelling")</f>
        <v>Time saved in travelling</v>
      </c>
      <c r="M2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1" s="1">
        <f>IFERROR(__xludf.DUMMYFUNCTION("""COMPUTED_VALUE"""),2.0)</f>
        <v>2</v>
      </c>
      <c r="O21" s="1" t="str">
        <f>IFERROR(__xludf.DUMMYFUNCTION("""COMPUTED_VALUE"""),"Offline")</f>
        <v>Offline</v>
      </c>
      <c r="P21" s="1" t="str">
        <f>IFERROR(__xludf.DUMMYFUNCTION("""COMPUTED_VALUE"""),"Compulsion due to pandemic")</f>
        <v>Compulsion due to pandemic</v>
      </c>
      <c r="Q21" s="1" t="str">
        <f>IFERROR(__xludf.DUMMYFUNCTION("""COMPUTED_VALUE"""),"Yes")</f>
        <v>Yes</v>
      </c>
      <c r="R21" s="1" t="str">
        <f>IFERROR(__xludf.DUMMYFUNCTION("""COMPUTED_VALUE"""),"Yes")</f>
        <v>Yes</v>
      </c>
      <c r="S21" s="1" t="str">
        <f>IFERROR(__xludf.DUMMYFUNCTION("""COMPUTED_VALUE"""),"No")</f>
        <v>No</v>
      </c>
      <c r="T21" s="1" t="str">
        <f>IFERROR(__xludf.DUMMYFUNCTION("""COMPUTED_VALUE"""),"Yes")</f>
        <v>Yes</v>
      </c>
      <c r="U21" s="1" t="str">
        <f>IFERROR(__xludf.DUMMYFUNCTION("""COMPUTED_VALUE"""),"Yes")</f>
        <v>Yes</v>
      </c>
      <c r="V21" s="1" t="str">
        <f>IFERROR(__xludf.DUMMYFUNCTION("""COMPUTED_VALUE"""),"Online")</f>
        <v>Online</v>
      </c>
      <c r="W21" s="1" t="str">
        <f>IFERROR(__xludf.DUMMYFUNCTION("""COMPUTED_VALUE"""),"Yes")</f>
        <v>Yes</v>
      </c>
      <c r="X21" s="1" t="str">
        <f>IFERROR(__xludf.DUMMYFUNCTION("""COMPUTED_VALUE"""),"No")</f>
        <v>No</v>
      </c>
      <c r="Y21" s="1" t="str">
        <f>IFERROR(__xludf.DUMMYFUNCTION("""COMPUTED_VALUE"""),"Yes")</f>
        <v>Yes</v>
      </c>
      <c r="Z21" s="1" t="str">
        <f>IFERROR(__xludf.DUMMYFUNCTION("""COMPUTED_VALUE"""),"Yes")</f>
        <v>Yes</v>
      </c>
      <c r="AA21" s="1" t="str">
        <f>IFERROR(__xludf.DUMMYFUNCTION("""COMPUTED_VALUE"""),"No")</f>
        <v>No</v>
      </c>
      <c r="AB21" s="1" t="str">
        <f>IFERROR(__xludf.DUMMYFUNCTION("""COMPUTED_VALUE"""),"No")</f>
        <v>No</v>
      </c>
      <c r="AC21" s="1" t="str">
        <f>IFERROR(__xludf.DUMMYFUNCTION("""COMPUTED_VALUE"""),"Yes sometime")</f>
        <v>Yes sometime</v>
      </c>
      <c r="AD2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1" s="1" t="str">
        <f>IFERROR(__xludf.DUMMYFUNCTION("""COMPUTED_VALUE"""),"Utilising my time in art and craft and also by playing")</f>
        <v>Utilising my time in art and craft and also by playing</v>
      </c>
      <c r="AF21" s="1" t="str">
        <f>IFERROR(__xludf.DUMMYFUNCTION("""COMPUTED_VALUE"""),"None")</f>
        <v>None</v>
      </c>
      <c r="AG21" s="1" t="str">
        <f>IFERROR(__xludf.DUMMYFUNCTION("""COMPUTED_VALUE"""),"None")</f>
        <v>None</v>
      </c>
      <c r="AH21" s="1" t="str">
        <f>IFERROR(__xludf.DUMMYFUNCTION("""COMPUTED_VALUE"""),"First Dose")</f>
        <v>First Dose</v>
      </c>
      <c r="AI21" s="1" t="str">
        <f>IFERROR(__xludf.DUMMYFUNCTION("""COMPUTED_VALUE"""),"Yes")</f>
        <v>Yes</v>
      </c>
    </row>
    <row r="22">
      <c r="A22" s="2">
        <f>IFERROR(__xludf.DUMMYFUNCTION("""COMPUTED_VALUE"""),44580.491250659725)</f>
        <v>44580.49125</v>
      </c>
      <c r="B22" s="1" t="str">
        <f>IFERROR(__xludf.DUMMYFUNCTION("""COMPUTED_VALUE"""),"naincysharma460@gmail.com")</f>
        <v>naincysharma460@gmail.com</v>
      </c>
      <c r="C22" s="1" t="str">
        <f>IFERROR(__xludf.DUMMYFUNCTION("""COMPUTED_VALUE"""),"Prachi Sharma")</f>
        <v>Prachi Sharma</v>
      </c>
      <c r="D22" s="1" t="str">
        <f>IFERROR(__xludf.DUMMYFUNCTION("""COMPUTED_VALUE"""),"B.A. (Hons) Political Science")</f>
        <v>B.A. (Hons) Political Science</v>
      </c>
      <c r="E22" s="1" t="str">
        <f>IFERROR(__xludf.DUMMYFUNCTION("""COMPUTED_VALUE"""),"21/0942")</f>
        <v>21/0942</v>
      </c>
      <c r="F22" s="3"/>
      <c r="G22" s="1" t="str">
        <f>IFERROR(__xludf.DUMMYFUNCTION("""COMPUTED_VALUE"""),"Delhi")</f>
        <v>Delhi</v>
      </c>
      <c r="H22" s="1" t="str">
        <f>IFERROR(__xludf.DUMMYFUNCTION("""COMPUTED_VALUE"""),"Kendriya Vidyalaya")</f>
        <v>Kendriya Vidyalaya</v>
      </c>
      <c r="I22" s="1" t="str">
        <f>IFERROR(__xludf.DUMMYFUNCTION("""COMPUTED_VALUE"""),"Yes")</f>
        <v>Yes</v>
      </c>
      <c r="J22" s="1" t="str">
        <f>IFERROR(__xludf.DUMMYFUNCTION("""COMPUTED_VALUE"""),"Subarta Singh ")</f>
        <v>Subarta Singh </v>
      </c>
      <c r="K22" s="1" t="str">
        <f>IFERROR(__xludf.DUMMYFUNCTION("""COMPUTED_VALUE"""),"5-6 hours")</f>
        <v>5-6 hours</v>
      </c>
      <c r="L22" s="1" t="str">
        <f>IFERROR(__xludf.DUMMYFUNCTION("""COMPUTED_VALUE"""),"Time saved in travelling, Easy access to online study material, Convenience to outstation students, Other")</f>
        <v>Time saved in travelling, Easy access to online study material, Convenience to outstation students, Other</v>
      </c>
      <c r="M2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2" s="1">
        <f>IFERROR(__xludf.DUMMYFUNCTION("""COMPUTED_VALUE"""),5.0)</f>
        <v>5</v>
      </c>
      <c r="O22" s="1" t="str">
        <f>IFERROR(__xludf.DUMMYFUNCTION("""COMPUTED_VALUE"""),"Blended Learning (both)")</f>
        <v>Blended Learning (both)</v>
      </c>
      <c r="P22" s="1" t="str">
        <f>IFERROR(__xludf.DUMMYFUNCTION("""COMPUTED_VALUE"""),"Compulsion due to pandemic")</f>
        <v>Compulsion due to pandemic</v>
      </c>
      <c r="Q22" s="1" t="str">
        <f>IFERROR(__xludf.DUMMYFUNCTION("""COMPUTED_VALUE"""),"Yes")</f>
        <v>Yes</v>
      </c>
      <c r="R22" s="1" t="str">
        <f>IFERROR(__xludf.DUMMYFUNCTION("""COMPUTED_VALUE"""),"Yes")</f>
        <v>Yes</v>
      </c>
      <c r="S22" s="1" t="str">
        <f>IFERROR(__xludf.DUMMYFUNCTION("""COMPUTED_VALUE"""),"Yes")</f>
        <v>Yes</v>
      </c>
      <c r="T22" s="1" t="str">
        <f>IFERROR(__xludf.DUMMYFUNCTION("""COMPUTED_VALUE"""),"No")</f>
        <v>No</v>
      </c>
      <c r="U22" s="1" t="str">
        <f>IFERROR(__xludf.DUMMYFUNCTION("""COMPUTED_VALUE"""),"Yes")</f>
        <v>Yes</v>
      </c>
      <c r="V22" s="1" t="str">
        <f>IFERROR(__xludf.DUMMYFUNCTION("""COMPUTED_VALUE"""),"Offline")</f>
        <v>Offline</v>
      </c>
      <c r="W22" s="1" t="str">
        <f>IFERROR(__xludf.DUMMYFUNCTION("""COMPUTED_VALUE"""),"No")</f>
        <v>No</v>
      </c>
      <c r="X22" s="1" t="str">
        <f>IFERROR(__xludf.DUMMYFUNCTION("""COMPUTED_VALUE"""),"No")</f>
        <v>No</v>
      </c>
      <c r="Y22" s="1" t="str">
        <f>IFERROR(__xludf.DUMMYFUNCTION("""COMPUTED_VALUE"""),"Yes")</f>
        <v>Yes</v>
      </c>
      <c r="Z22" s="1" t="str">
        <f>IFERROR(__xludf.DUMMYFUNCTION("""COMPUTED_VALUE"""),"Yes")</f>
        <v>Yes</v>
      </c>
      <c r="AA22" s="1" t="str">
        <f>IFERROR(__xludf.DUMMYFUNCTION("""COMPUTED_VALUE"""),"Yes")</f>
        <v>Yes</v>
      </c>
      <c r="AB22" s="1"/>
      <c r="AC22" s="1" t="str">
        <f>IFERROR(__xludf.DUMMYFUNCTION("""COMPUTED_VALUE"""),"Yes")</f>
        <v>Yes</v>
      </c>
      <c r="AD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2" s="1"/>
      <c r="AF22" s="1" t="str">
        <f>IFERROR(__xludf.DUMMYFUNCTION("""COMPUTED_VALUE"""),"None")</f>
        <v>None</v>
      </c>
      <c r="AG22" s="1" t="str">
        <f>IFERROR(__xludf.DUMMYFUNCTION("""COMPUTED_VALUE"""),"Mild: Symptoms effectively managed at home")</f>
        <v>Mild: Symptoms effectively managed at home</v>
      </c>
      <c r="AH22" s="1" t="str">
        <f>IFERROR(__xludf.DUMMYFUNCTION("""COMPUTED_VALUE"""),"Second Dose")</f>
        <v>Second Dose</v>
      </c>
      <c r="AI22" s="1" t="str">
        <f>IFERROR(__xludf.DUMMYFUNCTION("""COMPUTED_VALUE"""),"Yes")</f>
        <v>Yes</v>
      </c>
    </row>
    <row r="23">
      <c r="A23" s="2">
        <f>IFERROR(__xludf.DUMMYFUNCTION("""COMPUTED_VALUE"""),44580.49158408564)</f>
        <v>44580.49158</v>
      </c>
      <c r="B23" s="1" t="str">
        <f>IFERROR(__xludf.DUMMYFUNCTION("""COMPUTED_VALUE"""),"latika.singh245@gmail.com")</f>
        <v>latika.singh245@gmail.com</v>
      </c>
      <c r="C23" s="1" t="str">
        <f>IFERROR(__xludf.DUMMYFUNCTION("""COMPUTED_VALUE"""),"LATIKa")</f>
        <v>LATIKa</v>
      </c>
      <c r="D23" s="1" t="str">
        <f>IFERROR(__xludf.DUMMYFUNCTION("""COMPUTED_VALUE"""),"B.A. (Hons) Political Science")</f>
        <v>B.A. (Hons) Political Science</v>
      </c>
      <c r="E23" s="1" t="str">
        <f>IFERROR(__xludf.DUMMYFUNCTION("""COMPUTED_VALUE"""),"21/0466")</f>
        <v>21/0466</v>
      </c>
      <c r="F23" s="3">
        <f>IFERROR(__xludf.DUMMYFUNCTION("""COMPUTED_VALUE"""),9.821925066E9)</f>
        <v>9821925066</v>
      </c>
      <c r="G23" s="1" t="str">
        <f>IFERROR(__xludf.DUMMYFUNCTION("""COMPUTED_VALUE"""),"Delhi")</f>
        <v>Delhi</v>
      </c>
      <c r="H23" s="1" t="str">
        <f>IFERROR(__xludf.DUMMYFUNCTION("""COMPUTED_VALUE"""),"St mother Teresa cb se sec school, Uri Enclave ,Delhi Cantt 10")</f>
        <v>St mother Teresa cb se sec school, Uri Enclave ,Delhi Cantt 10</v>
      </c>
      <c r="I23" s="1" t="str">
        <f>IFERROR(__xludf.DUMMYFUNCTION("""COMPUTED_VALUE"""),"Yes")</f>
        <v>Yes</v>
      </c>
      <c r="J23" s="1" t="str">
        <f>IFERROR(__xludf.DUMMYFUNCTION("""COMPUTED_VALUE"""),"Neerja Dhawan")</f>
        <v>Neerja Dhawan</v>
      </c>
      <c r="K23" s="1" t="str">
        <f>IFERROR(__xludf.DUMMYFUNCTION("""COMPUTED_VALUE"""),"4-5 hours")</f>
        <v>4-5 hours</v>
      </c>
      <c r="L23" s="1" t="str">
        <f>IFERROR(__xludf.DUMMYFUNCTION("""COMPUTED_VALUE"""),"Convenience to outstation students")</f>
        <v>Convenience to outstation students</v>
      </c>
      <c r="M23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23" s="1">
        <f>IFERROR(__xludf.DUMMYFUNCTION("""COMPUTED_VALUE"""),5.0)</f>
        <v>5</v>
      </c>
      <c r="O23" s="1" t="str">
        <f>IFERROR(__xludf.DUMMYFUNCTION("""COMPUTED_VALUE"""),"Offline")</f>
        <v>Offline</v>
      </c>
      <c r="P23" s="1" t="str">
        <f>IFERROR(__xludf.DUMMYFUNCTION("""COMPUTED_VALUE"""),"Compulsion due to pandemic")</f>
        <v>Compulsion due to pandemic</v>
      </c>
      <c r="Q23" s="1" t="str">
        <f>IFERROR(__xludf.DUMMYFUNCTION("""COMPUTED_VALUE"""),"Yes")</f>
        <v>Yes</v>
      </c>
      <c r="R23" s="1" t="str">
        <f>IFERROR(__xludf.DUMMYFUNCTION("""COMPUTED_VALUE"""),"Yes")</f>
        <v>Yes</v>
      </c>
      <c r="S23" s="1" t="str">
        <f>IFERROR(__xludf.DUMMYFUNCTION("""COMPUTED_VALUE"""),"Yes")</f>
        <v>Yes</v>
      </c>
      <c r="T23" s="1" t="str">
        <f>IFERROR(__xludf.DUMMYFUNCTION("""COMPUTED_VALUE"""),"Yes")</f>
        <v>Yes</v>
      </c>
      <c r="U23" s="1" t="str">
        <f>IFERROR(__xludf.DUMMYFUNCTION("""COMPUTED_VALUE"""),"Yes")</f>
        <v>Yes</v>
      </c>
      <c r="V23" s="1" t="str">
        <f>IFERROR(__xludf.DUMMYFUNCTION("""COMPUTED_VALUE"""),"Offline")</f>
        <v>Offline</v>
      </c>
      <c r="W23" s="1" t="str">
        <f>IFERROR(__xludf.DUMMYFUNCTION("""COMPUTED_VALUE"""),"Yes")</f>
        <v>Yes</v>
      </c>
      <c r="X23" s="1" t="str">
        <f>IFERROR(__xludf.DUMMYFUNCTION("""COMPUTED_VALUE"""),"Yes")</f>
        <v>Yes</v>
      </c>
      <c r="Y23" s="1" t="str">
        <f>IFERROR(__xludf.DUMMYFUNCTION("""COMPUTED_VALUE"""),"Yes")</f>
        <v>Yes</v>
      </c>
      <c r="Z23" s="1" t="str">
        <f>IFERROR(__xludf.DUMMYFUNCTION("""COMPUTED_VALUE"""),"Yes")</f>
        <v>Yes</v>
      </c>
      <c r="AA23" s="1" t="str">
        <f>IFERROR(__xludf.DUMMYFUNCTION("""COMPUTED_VALUE"""),"Yes")</f>
        <v>Yes</v>
      </c>
      <c r="AB23" s="1" t="str">
        <f>IFERROR(__xludf.DUMMYFUNCTION("""COMPUTED_VALUE"""),"No.")</f>
        <v>No.</v>
      </c>
      <c r="AC23" s="1" t="str">
        <f>IFERROR(__xludf.DUMMYFUNCTION("""COMPUTED_VALUE"""),"Sometimes.")</f>
        <v>Sometimes.</v>
      </c>
      <c r="AD23" s="1" t="str">
        <f>IFERROR(__xludf.DUMMYFUNCTION("""COMPUTED_VALUE"""),"None")</f>
        <v>None</v>
      </c>
      <c r="AE23" s="1" t="str">
        <f>IFERROR(__xludf.DUMMYFUNCTION("""COMPUTED_VALUE"""),"Meditation")</f>
        <v>Meditation</v>
      </c>
      <c r="AF23" s="1" t="str">
        <f>IFERROR(__xludf.DUMMYFUNCTION("""COMPUTED_VALUE"""),"None")</f>
        <v>None</v>
      </c>
      <c r="AG23" s="1" t="str">
        <f>IFERROR(__xludf.DUMMYFUNCTION("""COMPUTED_VALUE"""),"Mild: Symptoms effectively managed at home")</f>
        <v>Mild: Symptoms effectively managed at home</v>
      </c>
      <c r="AH23" s="1" t="str">
        <f>IFERROR(__xludf.DUMMYFUNCTION("""COMPUTED_VALUE"""),"Second Dose")</f>
        <v>Second Dose</v>
      </c>
      <c r="AI23" s="1" t="str">
        <f>IFERROR(__xludf.DUMMYFUNCTION("""COMPUTED_VALUE"""),"Yes")</f>
        <v>Yes</v>
      </c>
    </row>
    <row r="24">
      <c r="A24" s="2">
        <f>IFERROR(__xludf.DUMMYFUNCTION("""COMPUTED_VALUE"""),44580.491680983796)</f>
        <v>44580.49168</v>
      </c>
      <c r="B24" s="1" t="str">
        <f>IFERROR(__xludf.DUMMYFUNCTION("""COMPUTED_VALUE"""),"snehapannu2@gmail.com")</f>
        <v>snehapannu2@gmail.com</v>
      </c>
      <c r="C24" s="1" t="str">
        <f>IFERROR(__xludf.DUMMYFUNCTION("""COMPUTED_VALUE"""),"Sneha Pannu")</f>
        <v>Sneha Pannu</v>
      </c>
      <c r="D24" s="1" t="str">
        <f>IFERROR(__xludf.DUMMYFUNCTION("""COMPUTED_VALUE"""),"B.A. (Hons) Political Science")</f>
        <v>B.A. (Hons) Political Science</v>
      </c>
      <c r="E24" s="1" t="str">
        <f>IFERROR(__xludf.DUMMYFUNCTION("""COMPUTED_VALUE"""),"0484")</f>
        <v>0484</v>
      </c>
      <c r="F24" s="3">
        <f>IFERROR(__xludf.DUMMYFUNCTION("""COMPUTED_VALUE"""),9.315648071E9)</f>
        <v>9315648071</v>
      </c>
      <c r="G24" s="1" t="str">
        <f>IFERROR(__xludf.DUMMYFUNCTION("""COMPUTED_VALUE"""),"Delhi")</f>
        <v>Delhi</v>
      </c>
      <c r="H24" s="1" t="str">
        <f>IFERROR(__xludf.DUMMYFUNCTION("""COMPUTED_VALUE"""),"Prabhu dayal public school")</f>
        <v>Prabhu dayal public school</v>
      </c>
      <c r="I24" s="1" t="str">
        <f>IFERROR(__xludf.DUMMYFUNCTION("""COMPUTED_VALUE"""),"Yes")</f>
        <v>Yes</v>
      </c>
      <c r="J24" s="1" t="str">
        <f>IFERROR(__xludf.DUMMYFUNCTION("""COMPUTED_VALUE"""),"Subarata sir ")</f>
        <v>Subarata sir </v>
      </c>
      <c r="K24" s="1" t="str">
        <f>IFERROR(__xludf.DUMMYFUNCTION("""COMPUTED_VALUE"""),"4-5 hours")</f>
        <v>4-5 hours</v>
      </c>
      <c r="L24" s="1" t="str">
        <f>IFERROR(__xludf.DUMMYFUNCTION("""COMPUTED_VALUE"""),"Time saved in travelling")</f>
        <v>Time saved in travelling</v>
      </c>
      <c r="M24" s="1" t="str">
        <f>IFERROR(__xludf.DUMMYFUNCTION("""COMPUTED_VALUE"""),"Lack of physical interaction and personal touch ‘")</f>
        <v>Lack of physical interaction and personal touch ‘</v>
      </c>
      <c r="N24" s="1">
        <f>IFERROR(__xludf.DUMMYFUNCTION("""COMPUTED_VALUE"""),5.0)</f>
        <v>5</v>
      </c>
      <c r="O24" s="1" t="str">
        <f>IFERROR(__xludf.DUMMYFUNCTION("""COMPUTED_VALUE"""),"Blended Learning (both)")</f>
        <v>Blended Learning (both)</v>
      </c>
      <c r="P24" s="1" t="str">
        <f>IFERROR(__xludf.DUMMYFUNCTION("""COMPUTED_VALUE"""),"Compulsion due to pandemic")</f>
        <v>Compulsion due to pandemic</v>
      </c>
      <c r="Q24" s="1" t="str">
        <f>IFERROR(__xludf.DUMMYFUNCTION("""COMPUTED_VALUE"""),"Yes")</f>
        <v>Yes</v>
      </c>
      <c r="R24" s="1" t="str">
        <f>IFERROR(__xludf.DUMMYFUNCTION("""COMPUTED_VALUE"""),"Yes")</f>
        <v>Yes</v>
      </c>
      <c r="S24" s="1" t="str">
        <f>IFERROR(__xludf.DUMMYFUNCTION("""COMPUTED_VALUE"""),"Yes")</f>
        <v>Yes</v>
      </c>
      <c r="T24" s="1" t="str">
        <f>IFERROR(__xludf.DUMMYFUNCTION("""COMPUTED_VALUE"""),"No")</f>
        <v>No</v>
      </c>
      <c r="U24" s="1" t="str">
        <f>IFERROR(__xludf.DUMMYFUNCTION("""COMPUTED_VALUE"""),"Yes")</f>
        <v>Yes</v>
      </c>
      <c r="V24" s="1" t="str">
        <f>IFERROR(__xludf.DUMMYFUNCTION("""COMPUTED_VALUE"""),"Online")</f>
        <v>Online</v>
      </c>
      <c r="W24" s="1" t="str">
        <f>IFERROR(__xludf.DUMMYFUNCTION("""COMPUTED_VALUE"""),"No")</f>
        <v>No</v>
      </c>
      <c r="X24" s="1" t="str">
        <f>IFERROR(__xludf.DUMMYFUNCTION("""COMPUTED_VALUE"""),"Yes")</f>
        <v>Yes</v>
      </c>
      <c r="Y24" s="1" t="str">
        <f>IFERROR(__xludf.DUMMYFUNCTION("""COMPUTED_VALUE"""),"Yes")</f>
        <v>Yes</v>
      </c>
      <c r="Z24" s="1" t="str">
        <f>IFERROR(__xludf.DUMMYFUNCTION("""COMPUTED_VALUE"""),"Yes")</f>
        <v>Yes</v>
      </c>
      <c r="AA24" s="1" t="str">
        <f>IFERROR(__xludf.DUMMYFUNCTION("""COMPUTED_VALUE"""),"Yes")</f>
        <v>Yes</v>
      </c>
      <c r="AB24" s="1" t="str">
        <f>IFERROR(__xludf.DUMMYFUNCTION("""COMPUTED_VALUE"""),".")</f>
        <v>.</v>
      </c>
      <c r="AC24" s="1" t="str">
        <f>IFERROR(__xludf.DUMMYFUNCTION("""COMPUTED_VALUE"""),".")</f>
        <v>.</v>
      </c>
      <c r="AD2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4" s="1" t="str">
        <f>IFERROR(__xludf.DUMMYFUNCTION("""COMPUTED_VALUE"""),".")</f>
        <v>.</v>
      </c>
      <c r="AF24" s="1" t="str">
        <f>IFERROR(__xludf.DUMMYFUNCTION("""COMPUTED_VALUE"""),"None")</f>
        <v>None</v>
      </c>
      <c r="AG24" s="1" t="str">
        <f>IFERROR(__xludf.DUMMYFUNCTION("""COMPUTED_VALUE"""),"None")</f>
        <v>None</v>
      </c>
      <c r="AH24" s="1" t="str">
        <f>IFERROR(__xludf.DUMMYFUNCTION("""COMPUTED_VALUE"""),"First Dose")</f>
        <v>First Dose</v>
      </c>
      <c r="AI24" s="1" t="str">
        <f>IFERROR(__xludf.DUMMYFUNCTION("""COMPUTED_VALUE"""),"No")</f>
        <v>No</v>
      </c>
    </row>
    <row r="25">
      <c r="A25" s="2">
        <f>IFERROR(__xludf.DUMMYFUNCTION("""COMPUTED_VALUE"""),44580.49174091435)</f>
        <v>44580.49174</v>
      </c>
      <c r="B25" s="1" t="str">
        <f>IFERROR(__xludf.DUMMYFUNCTION("""COMPUTED_VALUE"""),"vaidrakhi209@gmail.com")</f>
        <v>vaidrakhi209@gmail.com</v>
      </c>
      <c r="C25" s="1" t="str">
        <f>IFERROR(__xludf.DUMMYFUNCTION("""COMPUTED_VALUE"""),"Rakhi")</f>
        <v>Rakhi</v>
      </c>
      <c r="D25" s="1" t="str">
        <f>IFERROR(__xludf.DUMMYFUNCTION("""COMPUTED_VALUE"""),"B.A. (Hons) Political Science")</f>
        <v>B.A. (Hons) Political Science</v>
      </c>
      <c r="E25" s="1" t="str">
        <f>IFERROR(__xludf.DUMMYFUNCTION("""COMPUTED_VALUE"""),"21/0475")</f>
        <v>21/0475</v>
      </c>
      <c r="F25" s="3">
        <f>IFERROR(__xludf.DUMMYFUNCTION("""COMPUTED_VALUE"""),8.447907287E9)</f>
        <v>8447907287</v>
      </c>
      <c r="G25" s="1" t="str">
        <f>IFERROR(__xludf.DUMMYFUNCTION("""COMPUTED_VALUE"""),"Delhi")</f>
        <v>Delhi</v>
      </c>
      <c r="H25" s="1" t="str">
        <f>IFERROR(__xludf.DUMMYFUNCTION("""COMPUTED_VALUE"""),"Kendriya vidyalaya sec 22 rohini delhi")</f>
        <v>Kendriya vidyalaya sec 22 rohini delhi</v>
      </c>
      <c r="I25" s="1" t="str">
        <f>IFERROR(__xludf.DUMMYFUNCTION("""COMPUTED_VALUE"""),"Yes")</f>
        <v>Yes</v>
      </c>
      <c r="J25" s="1" t="str">
        <f>IFERROR(__xludf.DUMMYFUNCTION("""COMPUTED_VALUE"""),"Subarata sir")</f>
        <v>Subarata sir</v>
      </c>
      <c r="K25" s="1" t="str">
        <f>IFERROR(__xludf.DUMMYFUNCTION("""COMPUTED_VALUE"""),"More than 6 hours")</f>
        <v>More than 6 hours</v>
      </c>
      <c r="L25" s="1" t="str">
        <f>IFERROR(__xludf.DUMMYFUNCTION("""COMPUTED_VALUE"""),"Time saved in travelling")</f>
        <v>Time saved in travelling</v>
      </c>
      <c r="M25" s="1" t="str">
        <f>IFERROR(__xludf.DUMMYFUNCTION("""COMPUTED_VALUE"""),"Network related disruptions")</f>
        <v>Network related disruptions</v>
      </c>
      <c r="N25" s="1">
        <f>IFERROR(__xludf.DUMMYFUNCTION("""COMPUTED_VALUE"""),1.0)</f>
        <v>1</v>
      </c>
      <c r="O25" s="1" t="str">
        <f>IFERROR(__xludf.DUMMYFUNCTION("""COMPUTED_VALUE"""),"Offline")</f>
        <v>Offline</v>
      </c>
      <c r="P25" s="1" t="str">
        <f>IFERROR(__xludf.DUMMYFUNCTION("""COMPUTED_VALUE"""),"Compulsion due to pandemic")</f>
        <v>Compulsion due to pandemic</v>
      </c>
      <c r="Q25" s="1" t="str">
        <f>IFERROR(__xludf.DUMMYFUNCTION("""COMPUTED_VALUE"""),"No")</f>
        <v>No</v>
      </c>
      <c r="R25" s="1" t="str">
        <f>IFERROR(__xludf.DUMMYFUNCTION("""COMPUTED_VALUE"""),"Yes")</f>
        <v>Yes</v>
      </c>
      <c r="S25" s="1" t="str">
        <f>IFERROR(__xludf.DUMMYFUNCTION("""COMPUTED_VALUE"""),"Yes")</f>
        <v>Yes</v>
      </c>
      <c r="T25" s="1" t="str">
        <f>IFERROR(__xludf.DUMMYFUNCTION("""COMPUTED_VALUE"""),"No")</f>
        <v>No</v>
      </c>
      <c r="U25" s="1" t="str">
        <f>IFERROR(__xludf.DUMMYFUNCTION("""COMPUTED_VALUE"""),"Yes")</f>
        <v>Yes</v>
      </c>
      <c r="V25" s="1" t="str">
        <f>IFERROR(__xludf.DUMMYFUNCTION("""COMPUTED_VALUE"""),"Offline")</f>
        <v>Offline</v>
      </c>
      <c r="W25" s="1" t="str">
        <f>IFERROR(__xludf.DUMMYFUNCTION("""COMPUTED_VALUE"""),"No")</f>
        <v>No</v>
      </c>
      <c r="X25" s="1" t="str">
        <f>IFERROR(__xludf.DUMMYFUNCTION("""COMPUTED_VALUE"""),"No")</f>
        <v>No</v>
      </c>
      <c r="Y25" s="1" t="str">
        <f>IFERROR(__xludf.DUMMYFUNCTION("""COMPUTED_VALUE"""),"Yes")</f>
        <v>Yes</v>
      </c>
      <c r="Z25" s="1" t="str">
        <f>IFERROR(__xludf.DUMMYFUNCTION("""COMPUTED_VALUE"""),"Yes")</f>
        <v>Yes</v>
      </c>
      <c r="AA25" s="1" t="str">
        <f>IFERROR(__xludf.DUMMYFUNCTION("""COMPUTED_VALUE"""),"No")</f>
        <v>No</v>
      </c>
      <c r="AB25" s="1" t="str">
        <f>IFERROR(__xludf.DUMMYFUNCTION("""COMPUTED_VALUE"""),"No")</f>
        <v>No</v>
      </c>
      <c r="AC25" s="1" t="str">
        <f>IFERROR(__xludf.DUMMYFUNCTION("""COMPUTED_VALUE"""),"Yes")</f>
        <v>Yes</v>
      </c>
      <c r="AD2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5" s="1" t="str">
        <f>IFERROR(__xludf.DUMMYFUNCTION("""COMPUTED_VALUE"""),"By doing hobbies workk")</f>
        <v>By doing hobbies workk</v>
      </c>
      <c r="AF25" s="1" t="str">
        <f>IFERROR(__xludf.DUMMYFUNCTION("""COMPUTED_VALUE"""),"None")</f>
        <v>None</v>
      </c>
      <c r="AG25" s="1" t="str">
        <f>IFERROR(__xludf.DUMMYFUNCTION("""COMPUTED_VALUE"""),"None")</f>
        <v>None</v>
      </c>
      <c r="AH25" s="1" t="str">
        <f>IFERROR(__xludf.DUMMYFUNCTION("""COMPUTED_VALUE"""),"Second Dose")</f>
        <v>Second Dose</v>
      </c>
      <c r="AI25" s="1" t="str">
        <f>IFERROR(__xludf.DUMMYFUNCTION("""COMPUTED_VALUE"""),"No")</f>
        <v>No</v>
      </c>
    </row>
    <row r="26">
      <c r="A26" s="2">
        <f>IFERROR(__xludf.DUMMYFUNCTION("""COMPUTED_VALUE"""),44580.49175275463)</f>
        <v>44580.49175</v>
      </c>
      <c r="B26" s="1" t="str">
        <f>IFERROR(__xludf.DUMMYFUNCTION("""COMPUTED_VALUE"""),"khushidahiya224@gmail.com")</f>
        <v>khushidahiya224@gmail.com</v>
      </c>
      <c r="C26" s="1" t="str">
        <f>IFERROR(__xludf.DUMMYFUNCTION("""COMPUTED_VALUE"""),"Khushi")</f>
        <v>Khushi</v>
      </c>
      <c r="D26" s="1" t="str">
        <f>IFERROR(__xludf.DUMMYFUNCTION("""COMPUTED_VALUE"""),"B.A. (Hons) Political Science")</f>
        <v>B.A. (Hons) Political Science</v>
      </c>
      <c r="E26" s="1" t="str">
        <f>IFERROR(__xludf.DUMMYFUNCTION("""COMPUTED_VALUE"""),"21/0480")</f>
        <v>21/0480</v>
      </c>
      <c r="F26" s="3">
        <f>IFERROR(__xludf.DUMMYFUNCTION("""COMPUTED_VALUE"""),7.40413197E9)</f>
        <v>7404131970</v>
      </c>
      <c r="G26" s="1" t="str">
        <f>IFERROR(__xludf.DUMMYFUNCTION("""COMPUTED_VALUE"""),"Sonipat / Haryana")</f>
        <v>Sonipat / Haryana</v>
      </c>
      <c r="H26" s="1" t="str">
        <f>IFERROR(__xludf.DUMMYFUNCTION("""COMPUTED_VALUE"""),"R.K. Memorial Sr. Sec. School")</f>
        <v>R.K. Memorial Sr. Sec. School</v>
      </c>
      <c r="I26" s="1" t="str">
        <f>IFERROR(__xludf.DUMMYFUNCTION("""COMPUTED_VALUE"""),"Yes")</f>
        <v>Yes</v>
      </c>
      <c r="J26" s="1" t="str">
        <f>IFERROR(__xludf.DUMMYFUNCTION("""COMPUTED_VALUE"""),"Subarata Singh Sir")</f>
        <v>Subarata Singh Sir</v>
      </c>
      <c r="K26" s="1" t="str">
        <f>IFERROR(__xludf.DUMMYFUNCTION("""COMPUTED_VALUE"""),"5-6 hours")</f>
        <v>5-6 hours</v>
      </c>
      <c r="L26" s="1" t="str">
        <f>IFERROR(__xludf.DUMMYFUNCTION("""COMPUTED_VALUE"""),"Time saved in travelling, Convenience to outstation students")</f>
        <v>Time saved in travelling, Convenience to outstation students</v>
      </c>
      <c r="M26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26" s="1">
        <f>IFERROR(__xludf.DUMMYFUNCTION("""COMPUTED_VALUE"""),6.0)</f>
        <v>6</v>
      </c>
      <c r="O26" s="1" t="str">
        <f>IFERROR(__xludf.DUMMYFUNCTION("""COMPUTED_VALUE"""),"Offline")</f>
        <v>Offline</v>
      </c>
      <c r="P26" s="1" t="str">
        <f>IFERROR(__xludf.DUMMYFUNCTION("""COMPUTED_VALUE"""),"Satisfactory")</f>
        <v>Satisfactory</v>
      </c>
      <c r="Q26" s="1" t="str">
        <f>IFERROR(__xludf.DUMMYFUNCTION("""COMPUTED_VALUE"""),"Yes")</f>
        <v>Yes</v>
      </c>
      <c r="R26" s="1" t="str">
        <f>IFERROR(__xludf.DUMMYFUNCTION("""COMPUTED_VALUE"""),"Yes")</f>
        <v>Yes</v>
      </c>
      <c r="S26" s="1" t="str">
        <f>IFERROR(__xludf.DUMMYFUNCTION("""COMPUTED_VALUE"""),"Yes")</f>
        <v>Yes</v>
      </c>
      <c r="T26" s="1" t="str">
        <f>IFERROR(__xludf.DUMMYFUNCTION("""COMPUTED_VALUE"""),"Yes")</f>
        <v>Yes</v>
      </c>
      <c r="U26" s="1" t="str">
        <f>IFERROR(__xludf.DUMMYFUNCTION("""COMPUTED_VALUE"""),"Yes")</f>
        <v>Yes</v>
      </c>
      <c r="V26" s="1" t="str">
        <f>IFERROR(__xludf.DUMMYFUNCTION("""COMPUTED_VALUE"""),"Offline")</f>
        <v>Offline</v>
      </c>
      <c r="W26" s="1" t="str">
        <f>IFERROR(__xludf.DUMMYFUNCTION("""COMPUTED_VALUE"""),"No")</f>
        <v>No</v>
      </c>
      <c r="X26" s="1" t="str">
        <f>IFERROR(__xludf.DUMMYFUNCTION("""COMPUTED_VALUE"""),"Yes")</f>
        <v>Yes</v>
      </c>
      <c r="Y26" s="1" t="str">
        <f>IFERROR(__xludf.DUMMYFUNCTION("""COMPUTED_VALUE"""),"Yes")</f>
        <v>Yes</v>
      </c>
      <c r="Z26" s="1" t="str">
        <f>IFERROR(__xludf.DUMMYFUNCTION("""COMPUTED_VALUE"""),"Yes")</f>
        <v>Yes</v>
      </c>
      <c r="AA26" s="1" t="str">
        <f>IFERROR(__xludf.DUMMYFUNCTION("""COMPUTED_VALUE"""),"Yes")</f>
        <v>Yes</v>
      </c>
      <c r="AB26" s="1" t="str">
        <f>IFERROR(__xludf.DUMMYFUNCTION("""COMPUTED_VALUE"""),"No")</f>
        <v>No</v>
      </c>
      <c r="AC26" s="1" t="str">
        <f>IFERROR(__xludf.DUMMYFUNCTION("""COMPUTED_VALUE"""),"No")</f>
        <v>No</v>
      </c>
      <c r="AD2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6" s="1"/>
      <c r="AF26" s="1" t="str">
        <f>IFERROR(__xludf.DUMMYFUNCTION("""COMPUTED_VALUE"""),"None")</f>
        <v>None</v>
      </c>
      <c r="AG26" s="1" t="str">
        <f>IFERROR(__xludf.DUMMYFUNCTION("""COMPUTED_VALUE"""),"Mild: Symptoms effectively managed at home")</f>
        <v>Mild: Symptoms effectively managed at home</v>
      </c>
      <c r="AH26" s="1" t="str">
        <f>IFERROR(__xludf.DUMMYFUNCTION("""COMPUTED_VALUE"""),"None")</f>
        <v>None</v>
      </c>
      <c r="AI26" s="1" t="str">
        <f>IFERROR(__xludf.DUMMYFUNCTION("""COMPUTED_VALUE"""),"Yes")</f>
        <v>Yes</v>
      </c>
    </row>
    <row r="27">
      <c r="A27" s="2">
        <f>IFERROR(__xludf.DUMMYFUNCTION("""COMPUTED_VALUE"""),44580.492244733796)</f>
        <v>44580.49224</v>
      </c>
      <c r="B27" s="1" t="str">
        <f>IFERROR(__xludf.DUMMYFUNCTION("""COMPUTED_VALUE"""),"yashikadagar3@gmail.com")</f>
        <v>yashikadagar3@gmail.com</v>
      </c>
      <c r="C27" s="1" t="str">
        <f>IFERROR(__xludf.DUMMYFUNCTION("""COMPUTED_VALUE"""),"Yashika")</f>
        <v>Yashika</v>
      </c>
      <c r="D27" s="1" t="str">
        <f>IFERROR(__xludf.DUMMYFUNCTION("""COMPUTED_VALUE"""),"B.A. (Hons) Political Science")</f>
        <v>B.A. (Hons) Political Science</v>
      </c>
      <c r="E27" s="1" t="str">
        <f>IFERROR(__xludf.DUMMYFUNCTION("""COMPUTED_VALUE"""),"21/0784")</f>
        <v>21/0784</v>
      </c>
      <c r="F27" s="3">
        <f>IFERROR(__xludf.DUMMYFUNCTION("""COMPUTED_VALUE"""),8.447391318E9)</f>
        <v>8447391318</v>
      </c>
      <c r="G27" s="1" t="str">
        <f>IFERROR(__xludf.DUMMYFUNCTION("""COMPUTED_VALUE"""),"Delhi")</f>
        <v>Delhi</v>
      </c>
      <c r="H27" s="1" t="str">
        <f>IFERROR(__xludf.DUMMYFUNCTION("""COMPUTED_VALUE"""),"Navyug school sarojini nagar new delhi 110023")</f>
        <v>Navyug school sarojini nagar new delhi 110023</v>
      </c>
      <c r="I27" s="1" t="str">
        <f>IFERROR(__xludf.DUMMYFUNCTION("""COMPUTED_VALUE"""),"Yes")</f>
        <v>Yes</v>
      </c>
      <c r="J27" s="1" t="str">
        <f>IFERROR(__xludf.DUMMYFUNCTION("""COMPUTED_VALUE"""),"K.subarata")</f>
        <v>K.subarata</v>
      </c>
      <c r="K27" s="1" t="str">
        <f>IFERROR(__xludf.DUMMYFUNCTION("""COMPUTED_VALUE"""),"More than 6 hours")</f>
        <v>More than 6 hours</v>
      </c>
      <c r="L27" s="1" t="str">
        <f>IFERROR(__xludf.DUMMYFUNCTION("""COMPUTED_VALUE"""),"Time saved in travelling")</f>
        <v>Time saved in travelling</v>
      </c>
      <c r="M27" s="1" t="str">
        <f>IFERROR(__xludf.DUMMYFUNCTION("""COMPUTED_VALUE"""),"Students are sometimes less involved/engaged (leave the class in between)")</f>
        <v>Students are sometimes less involved/engaged (leave the class in between)</v>
      </c>
      <c r="N27" s="1">
        <f>IFERROR(__xludf.DUMMYFUNCTION("""COMPUTED_VALUE"""),9.0)</f>
        <v>9</v>
      </c>
      <c r="O27" s="1" t="str">
        <f>IFERROR(__xludf.DUMMYFUNCTION("""COMPUTED_VALUE"""),"Blended Learning (both)")</f>
        <v>Blended Learning (both)</v>
      </c>
      <c r="P27" s="1" t="str">
        <f>IFERROR(__xludf.DUMMYFUNCTION("""COMPUTED_VALUE"""),"Satisfactory")</f>
        <v>Satisfactory</v>
      </c>
      <c r="Q27" s="1" t="str">
        <f>IFERROR(__xludf.DUMMYFUNCTION("""COMPUTED_VALUE"""),"Yes")</f>
        <v>Yes</v>
      </c>
      <c r="R27" s="1" t="str">
        <f>IFERROR(__xludf.DUMMYFUNCTION("""COMPUTED_VALUE"""),"Yes")</f>
        <v>Yes</v>
      </c>
      <c r="S27" s="1" t="str">
        <f>IFERROR(__xludf.DUMMYFUNCTION("""COMPUTED_VALUE"""),"Yes")</f>
        <v>Yes</v>
      </c>
      <c r="T27" s="1" t="str">
        <f>IFERROR(__xludf.DUMMYFUNCTION("""COMPUTED_VALUE"""),"Yes")</f>
        <v>Yes</v>
      </c>
      <c r="U27" s="1" t="str">
        <f>IFERROR(__xludf.DUMMYFUNCTION("""COMPUTED_VALUE"""),"Yes")</f>
        <v>Yes</v>
      </c>
      <c r="V27" s="1" t="str">
        <f>IFERROR(__xludf.DUMMYFUNCTION("""COMPUTED_VALUE"""),"Online")</f>
        <v>Online</v>
      </c>
      <c r="W27" s="1" t="str">
        <f>IFERROR(__xludf.DUMMYFUNCTION("""COMPUTED_VALUE"""),"No")</f>
        <v>No</v>
      </c>
      <c r="X27" s="1" t="str">
        <f>IFERROR(__xludf.DUMMYFUNCTION("""COMPUTED_VALUE"""),"Yes")</f>
        <v>Yes</v>
      </c>
      <c r="Y27" s="1" t="str">
        <f>IFERROR(__xludf.DUMMYFUNCTION("""COMPUTED_VALUE"""),"Yes")</f>
        <v>Yes</v>
      </c>
      <c r="Z27" s="1" t="str">
        <f>IFERROR(__xludf.DUMMYFUNCTION("""COMPUTED_VALUE"""),"Yes")</f>
        <v>Yes</v>
      </c>
      <c r="AA27" s="1" t="str">
        <f>IFERROR(__xludf.DUMMYFUNCTION("""COMPUTED_VALUE"""),"Yes")</f>
        <v>Yes</v>
      </c>
      <c r="AB27" s="1"/>
      <c r="AC27" s="1" t="str">
        <f>IFERROR(__xludf.DUMMYFUNCTION("""COMPUTED_VALUE"""),"Yes")</f>
        <v>Yes</v>
      </c>
      <c r="AD27" s="1" t="str">
        <f>IFERROR(__xludf.DUMMYFUNCTION("""COMPUTED_VALUE"""),"None")</f>
        <v>None</v>
      </c>
      <c r="AE27" s="1" t="str">
        <f>IFERROR(__xludf.DUMMYFUNCTION("""COMPUTED_VALUE"""),"Null")</f>
        <v>Null</v>
      </c>
      <c r="AF27" s="1" t="str">
        <f>IFERROR(__xludf.DUMMYFUNCTION("""COMPUTED_VALUE"""),"None")</f>
        <v>None</v>
      </c>
      <c r="AG27" s="1" t="str">
        <f>IFERROR(__xludf.DUMMYFUNCTION("""COMPUTED_VALUE"""),"None")</f>
        <v>None</v>
      </c>
      <c r="AH27" s="1" t="str">
        <f>IFERROR(__xludf.DUMMYFUNCTION("""COMPUTED_VALUE"""),"Second Dose")</f>
        <v>Second Dose</v>
      </c>
      <c r="AI27" s="1" t="str">
        <f>IFERROR(__xludf.DUMMYFUNCTION("""COMPUTED_VALUE"""),"Yes")</f>
        <v>Yes</v>
      </c>
    </row>
    <row r="28">
      <c r="A28" s="2">
        <f>IFERROR(__xludf.DUMMYFUNCTION("""COMPUTED_VALUE"""),44580.49239497685)</f>
        <v>44580.49239</v>
      </c>
      <c r="B28" s="1" t="str">
        <f>IFERROR(__xludf.DUMMYFUNCTION("""COMPUTED_VALUE"""),"susmitadubey2021@gmail.com")</f>
        <v>susmitadubey2021@gmail.com</v>
      </c>
      <c r="C28" s="1" t="str">
        <f>IFERROR(__xludf.DUMMYFUNCTION("""COMPUTED_VALUE"""),"Susmita Dubey")</f>
        <v>Susmita Dubey</v>
      </c>
      <c r="D28" s="1" t="str">
        <f>IFERROR(__xludf.DUMMYFUNCTION("""COMPUTED_VALUE"""),"B.A. (Hons) Political Science")</f>
        <v>B.A. (Hons) Political Science</v>
      </c>
      <c r="E28" s="1" t="str">
        <f>IFERROR(__xludf.DUMMYFUNCTION("""COMPUTED_VALUE"""),"21/1137")</f>
        <v>21/1137</v>
      </c>
      <c r="F28" s="3">
        <f>IFERROR(__xludf.DUMMYFUNCTION("""COMPUTED_VALUE"""),8.399976745E9)</f>
        <v>8399976745</v>
      </c>
      <c r="G28" s="1" t="str">
        <f>IFERROR(__xludf.DUMMYFUNCTION("""COMPUTED_VALUE"""),"Dibrugarh")</f>
        <v>Dibrugarh</v>
      </c>
      <c r="H28" s="1" t="str">
        <f>IFERROR(__xludf.DUMMYFUNCTION("""COMPUTED_VALUE"""),"Kendriya Vidyalaya Oil Duliajan")</f>
        <v>Kendriya Vidyalaya Oil Duliajan</v>
      </c>
      <c r="I28" s="1" t="str">
        <f>IFERROR(__xludf.DUMMYFUNCTION("""COMPUTED_VALUE"""),"Yes")</f>
        <v>Yes</v>
      </c>
      <c r="J28" s="1" t="str">
        <f>IFERROR(__xludf.DUMMYFUNCTION("""COMPUTED_VALUE"""),"Dr. Chandrakanta K Mathur")</f>
        <v>Dr. Chandrakanta K Mathur</v>
      </c>
      <c r="K28" s="1" t="str">
        <f>IFERROR(__xludf.DUMMYFUNCTION("""COMPUTED_VALUE"""),"5-6 hours")</f>
        <v>5-6 hours</v>
      </c>
      <c r="L28" s="1" t="str">
        <f>IFERROR(__xludf.DUMMYFUNCTION("""COMPUTED_VALUE"""),"Time saved in travelling, Convenience to outstation students")</f>
        <v>Time saved in travelling, Convenience to outstation students</v>
      </c>
      <c r="M28" s="1" t="str">
        <f>IFERROR(__xludf.DUMMYFUNCTION("""COMPUTED_VALUE"""),"Network related disruptions")</f>
        <v>Network related disruptions</v>
      </c>
      <c r="N28" s="1">
        <f>IFERROR(__xludf.DUMMYFUNCTION("""COMPUTED_VALUE"""),8.0)</f>
        <v>8</v>
      </c>
      <c r="O28" s="1" t="str">
        <f>IFERROR(__xludf.DUMMYFUNCTION("""COMPUTED_VALUE"""),"Online")</f>
        <v>Online</v>
      </c>
      <c r="P28" s="1" t="str">
        <f>IFERROR(__xludf.DUMMYFUNCTION("""COMPUTED_VALUE"""),"Compulsion due to pandemic")</f>
        <v>Compulsion due to pandemic</v>
      </c>
      <c r="Q28" s="1" t="str">
        <f>IFERROR(__xludf.DUMMYFUNCTION("""COMPUTED_VALUE"""),"Yes")</f>
        <v>Yes</v>
      </c>
      <c r="R28" s="1" t="str">
        <f>IFERROR(__xludf.DUMMYFUNCTION("""COMPUTED_VALUE"""),"Yes")</f>
        <v>Yes</v>
      </c>
      <c r="S28" s="1" t="str">
        <f>IFERROR(__xludf.DUMMYFUNCTION("""COMPUTED_VALUE"""),"Yes")</f>
        <v>Yes</v>
      </c>
      <c r="T28" s="1" t="str">
        <f>IFERROR(__xludf.DUMMYFUNCTION("""COMPUTED_VALUE"""),"No")</f>
        <v>No</v>
      </c>
      <c r="U28" s="1" t="str">
        <f>IFERROR(__xludf.DUMMYFUNCTION("""COMPUTED_VALUE"""),"No")</f>
        <v>No</v>
      </c>
      <c r="V28" s="1" t="str">
        <f>IFERROR(__xludf.DUMMYFUNCTION("""COMPUTED_VALUE"""),"Online")</f>
        <v>Online</v>
      </c>
      <c r="W28" s="1" t="str">
        <f>IFERROR(__xludf.DUMMYFUNCTION("""COMPUTED_VALUE"""),"No")</f>
        <v>No</v>
      </c>
      <c r="X28" s="1" t="str">
        <f>IFERROR(__xludf.DUMMYFUNCTION("""COMPUTED_VALUE"""),"Yes")</f>
        <v>Yes</v>
      </c>
      <c r="Y28" s="1" t="str">
        <f>IFERROR(__xludf.DUMMYFUNCTION("""COMPUTED_VALUE"""),"Yes")</f>
        <v>Yes</v>
      </c>
      <c r="Z28" s="1" t="str">
        <f>IFERROR(__xludf.DUMMYFUNCTION("""COMPUTED_VALUE"""),"Yes")</f>
        <v>Yes</v>
      </c>
      <c r="AA28" s="1" t="str">
        <f>IFERROR(__xludf.DUMMYFUNCTION("""COMPUTED_VALUE"""),"Yes")</f>
        <v>Yes</v>
      </c>
      <c r="AB28" s="1"/>
      <c r="AC28" s="1"/>
      <c r="AD2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8" s="1" t="str">
        <f>IFERROR(__xludf.DUMMYFUNCTION("""COMPUTED_VALUE"""),"Talking with parents regarding this and spending more time with them by being close")</f>
        <v>Talking with parents regarding this and spending more time with them by being close</v>
      </c>
      <c r="AF28" s="1" t="str">
        <f>IFERROR(__xludf.DUMMYFUNCTION("""COMPUTED_VALUE"""),"None")</f>
        <v>None</v>
      </c>
      <c r="AG28" s="1" t="str">
        <f>IFERROR(__xludf.DUMMYFUNCTION("""COMPUTED_VALUE"""),"Mild: Symptoms effectively managed at home")</f>
        <v>Mild: Symptoms effectively managed at home</v>
      </c>
      <c r="AH28" s="1" t="str">
        <f>IFERROR(__xludf.DUMMYFUNCTION("""COMPUTED_VALUE"""),"Second Dose")</f>
        <v>Second Dose</v>
      </c>
      <c r="AI28" s="1" t="str">
        <f>IFERROR(__xludf.DUMMYFUNCTION("""COMPUTED_VALUE"""),"Yes")</f>
        <v>Yes</v>
      </c>
    </row>
    <row r="29">
      <c r="A29" s="2">
        <f>IFERROR(__xludf.DUMMYFUNCTION("""COMPUTED_VALUE"""),44580.49257246527)</f>
        <v>44580.49257</v>
      </c>
      <c r="B29" s="1" t="str">
        <f>IFERROR(__xludf.DUMMYFUNCTION("""COMPUTED_VALUE"""),"ritika2003mishra@gmail.com")</f>
        <v>ritika2003mishra@gmail.com</v>
      </c>
      <c r="C29" s="1" t="str">
        <f>IFERROR(__xludf.DUMMYFUNCTION("""COMPUTED_VALUE"""),"RITIKA MISHRA")</f>
        <v>RITIKA MISHRA</v>
      </c>
      <c r="D29" s="1" t="str">
        <f>IFERROR(__xludf.DUMMYFUNCTION("""COMPUTED_VALUE"""),"B.A. (Hons) Political Science")</f>
        <v>B.A. (Hons) Political Science</v>
      </c>
      <c r="E29" s="1" t="str">
        <f>IFERROR(__xludf.DUMMYFUNCTION("""COMPUTED_VALUE"""),"21/0948")</f>
        <v>21/0948</v>
      </c>
      <c r="F29" s="3"/>
      <c r="G29" s="1" t="str">
        <f>IFERROR(__xludf.DUMMYFUNCTION("""COMPUTED_VALUE"""),"Haldia, West Bengal")</f>
        <v>Haldia, West Bengal</v>
      </c>
      <c r="H29" s="1" t="str">
        <f>IFERROR(__xludf.DUMMYFUNCTION("""COMPUTED_VALUE"""),"Bhartiya Vidya Bhavan ")</f>
        <v>Bhartiya Vidya Bhavan </v>
      </c>
      <c r="I29" s="1" t="str">
        <f>IFERROR(__xludf.DUMMYFUNCTION("""COMPUTED_VALUE"""),"Yes")</f>
        <v>Yes</v>
      </c>
      <c r="J29" s="1" t="str">
        <f>IFERROR(__xludf.DUMMYFUNCTION("""COMPUTED_VALUE"""),"Subarata Sir ")</f>
        <v>Subarata Sir </v>
      </c>
      <c r="K29" s="1" t="str">
        <f>IFERROR(__xludf.DUMMYFUNCTION("""COMPUTED_VALUE"""),"4-5 hours")</f>
        <v>4-5 hours</v>
      </c>
      <c r="L29" s="1" t="str">
        <f>IFERROR(__xludf.DUMMYFUNCTION("""COMPUTED_VALUE"""),"Easy access to online study material, Convenience to outstation students")</f>
        <v>Easy access to online study material, Convenience to outstation students</v>
      </c>
      <c r="M2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29" s="1">
        <f>IFERROR(__xludf.DUMMYFUNCTION("""COMPUTED_VALUE"""),4.0)</f>
        <v>4</v>
      </c>
      <c r="O29" s="1" t="str">
        <f>IFERROR(__xludf.DUMMYFUNCTION("""COMPUTED_VALUE"""),"Blended Learning (both)")</f>
        <v>Blended Learning (both)</v>
      </c>
      <c r="P29" s="1" t="str">
        <f>IFERROR(__xludf.DUMMYFUNCTION("""COMPUTED_VALUE"""),"Compulsion due to pandemic")</f>
        <v>Compulsion due to pandemic</v>
      </c>
      <c r="Q29" s="1" t="str">
        <f>IFERROR(__xludf.DUMMYFUNCTION("""COMPUTED_VALUE"""),"No")</f>
        <v>No</v>
      </c>
      <c r="R29" s="1" t="str">
        <f>IFERROR(__xludf.DUMMYFUNCTION("""COMPUTED_VALUE"""),"Yes")</f>
        <v>Yes</v>
      </c>
      <c r="S29" s="1" t="str">
        <f>IFERROR(__xludf.DUMMYFUNCTION("""COMPUTED_VALUE"""),"Yes")</f>
        <v>Yes</v>
      </c>
      <c r="T29" s="1" t="str">
        <f>IFERROR(__xludf.DUMMYFUNCTION("""COMPUTED_VALUE"""),"No")</f>
        <v>No</v>
      </c>
      <c r="U29" s="1" t="str">
        <f>IFERROR(__xludf.DUMMYFUNCTION("""COMPUTED_VALUE"""),"Yes")</f>
        <v>Yes</v>
      </c>
      <c r="V29" s="1" t="str">
        <f>IFERROR(__xludf.DUMMYFUNCTION("""COMPUTED_VALUE"""),"Online")</f>
        <v>Online</v>
      </c>
      <c r="W29" s="1" t="str">
        <f>IFERROR(__xludf.DUMMYFUNCTION("""COMPUTED_VALUE"""),"Yes")</f>
        <v>Yes</v>
      </c>
      <c r="X29" s="1" t="str">
        <f>IFERROR(__xludf.DUMMYFUNCTION("""COMPUTED_VALUE"""),"Yes")</f>
        <v>Yes</v>
      </c>
      <c r="Y29" s="1" t="str">
        <f>IFERROR(__xludf.DUMMYFUNCTION("""COMPUTED_VALUE"""),"No")</f>
        <v>No</v>
      </c>
      <c r="Z29" s="1" t="str">
        <f>IFERROR(__xludf.DUMMYFUNCTION("""COMPUTED_VALUE"""),"Yes")</f>
        <v>Yes</v>
      </c>
      <c r="AA29" s="1" t="str">
        <f>IFERROR(__xludf.DUMMYFUNCTION("""COMPUTED_VALUE"""),"Yes")</f>
        <v>Yes</v>
      </c>
      <c r="AB29" s="1" t="str">
        <f>IFERROR(__xludf.DUMMYFUNCTION("""COMPUTED_VALUE"""),"Easy access for the books and pdf for subject wise courses")</f>
        <v>Easy access for the books and pdf for subject wise courses</v>
      </c>
      <c r="AC29" s="1" t="str">
        <f>IFERROR(__xludf.DUMMYFUNCTION("""COMPUTED_VALUE"""),"I'm facing problem in understanding my GE Economics course that is taken my Manjit ma'am ")</f>
        <v>I'm facing problem in understanding my GE Economics course that is taken my Manjit ma'am </v>
      </c>
      <c r="AD2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29" s="1" t="str">
        <f>IFERROR(__xludf.DUMMYFUNCTION("""COMPUTED_VALUE"""),"I spend quality times with my parents")</f>
        <v>I spend quality times with my parents</v>
      </c>
      <c r="AF2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29" s="1" t="str">
        <f>IFERROR(__xludf.DUMMYFUNCTION("""COMPUTED_VALUE"""),"Mild: Symptoms effectively managed at home")</f>
        <v>Mild: Symptoms effectively managed at home</v>
      </c>
      <c r="AH29" s="1" t="str">
        <f>IFERROR(__xludf.DUMMYFUNCTION("""COMPUTED_VALUE"""),"Second Dose")</f>
        <v>Second Dose</v>
      </c>
      <c r="AI29" s="1" t="str">
        <f>IFERROR(__xludf.DUMMYFUNCTION("""COMPUTED_VALUE"""),"Yes")</f>
        <v>Yes</v>
      </c>
    </row>
    <row r="30">
      <c r="A30" s="2">
        <f>IFERROR(__xludf.DUMMYFUNCTION("""COMPUTED_VALUE"""),44580.49273395834)</f>
        <v>44580.49273</v>
      </c>
      <c r="B30" s="1" t="str">
        <f>IFERROR(__xludf.DUMMYFUNCTION("""COMPUTED_VALUE"""),"sunidhigautam2003@gmail.com")</f>
        <v>sunidhigautam2003@gmail.com</v>
      </c>
      <c r="C30" s="1" t="str">
        <f>IFERROR(__xludf.DUMMYFUNCTION("""COMPUTED_VALUE"""),"Sunidhi ")</f>
        <v>Sunidhi </v>
      </c>
      <c r="D30" s="1" t="str">
        <f>IFERROR(__xludf.DUMMYFUNCTION("""COMPUTED_VALUE"""),"B.A. (Hons) Political Science")</f>
        <v>B.A. (Hons) Political Science</v>
      </c>
      <c r="E30" s="1" t="str">
        <f>IFERROR(__xludf.DUMMYFUNCTION("""COMPUTED_VALUE"""),"0964")</f>
        <v>0964</v>
      </c>
      <c r="F30" s="3"/>
      <c r="G30" s="1" t="str">
        <f>IFERROR(__xludf.DUMMYFUNCTION("""COMPUTED_VALUE"""),"Haryana")</f>
        <v>Haryana</v>
      </c>
      <c r="H30" s="1" t="str">
        <f>IFERROR(__xludf.DUMMYFUNCTION("""COMPUTED_VALUE"""),"GGSS School ")</f>
        <v>GGSS School </v>
      </c>
      <c r="I30" s="1" t="str">
        <f>IFERROR(__xludf.DUMMYFUNCTION("""COMPUTED_VALUE"""),"Yes")</f>
        <v>Yes</v>
      </c>
      <c r="J30" s="1" t="str">
        <f>IFERROR(__xludf.DUMMYFUNCTION("""COMPUTED_VALUE"""),"Neerja")</f>
        <v>Neerja</v>
      </c>
      <c r="K30" s="1" t="str">
        <f>IFERROR(__xludf.DUMMYFUNCTION("""COMPUTED_VALUE"""),"More than 6 hours")</f>
        <v>More than 6 hours</v>
      </c>
      <c r="L30" s="1" t="str">
        <f>IFERROR(__xludf.DUMMYFUNCTION("""COMPUTED_VALUE"""),"Time saved in travelling, Convenience to outstation students")</f>
        <v>Time saved in travelling, Convenience to outstation students</v>
      </c>
      <c r="M30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30" s="1">
        <f>IFERROR(__xludf.DUMMYFUNCTION("""COMPUTED_VALUE"""),9.0)</f>
        <v>9</v>
      </c>
      <c r="O30" s="1" t="str">
        <f>IFERROR(__xludf.DUMMYFUNCTION("""COMPUTED_VALUE"""),"Blended Learning (both)")</f>
        <v>Blended Learning (both)</v>
      </c>
      <c r="P30" s="1" t="str">
        <f>IFERROR(__xludf.DUMMYFUNCTION("""COMPUTED_VALUE"""),"Satisfactory")</f>
        <v>Satisfactory</v>
      </c>
      <c r="Q30" s="1" t="str">
        <f>IFERROR(__xludf.DUMMYFUNCTION("""COMPUTED_VALUE"""),"Yes")</f>
        <v>Yes</v>
      </c>
      <c r="R30" s="1" t="str">
        <f>IFERROR(__xludf.DUMMYFUNCTION("""COMPUTED_VALUE"""),"Yes")</f>
        <v>Yes</v>
      </c>
      <c r="S30" s="1" t="str">
        <f>IFERROR(__xludf.DUMMYFUNCTION("""COMPUTED_VALUE"""),"Yes")</f>
        <v>Yes</v>
      </c>
      <c r="T30" s="1" t="str">
        <f>IFERROR(__xludf.DUMMYFUNCTION("""COMPUTED_VALUE"""),"Yes")</f>
        <v>Yes</v>
      </c>
      <c r="U30" s="1" t="str">
        <f>IFERROR(__xludf.DUMMYFUNCTION("""COMPUTED_VALUE"""),"Yes")</f>
        <v>Yes</v>
      </c>
      <c r="V30" s="1" t="str">
        <f>IFERROR(__xludf.DUMMYFUNCTION("""COMPUTED_VALUE"""),"Online")</f>
        <v>Online</v>
      </c>
      <c r="W30" s="1" t="str">
        <f>IFERROR(__xludf.DUMMYFUNCTION("""COMPUTED_VALUE"""),"Yes")</f>
        <v>Yes</v>
      </c>
      <c r="X30" s="1" t="str">
        <f>IFERROR(__xludf.DUMMYFUNCTION("""COMPUTED_VALUE"""),"Yes")</f>
        <v>Yes</v>
      </c>
      <c r="Y30" s="1" t="str">
        <f>IFERROR(__xludf.DUMMYFUNCTION("""COMPUTED_VALUE"""),"Yes")</f>
        <v>Yes</v>
      </c>
      <c r="Z30" s="1" t="str">
        <f>IFERROR(__xludf.DUMMYFUNCTION("""COMPUTED_VALUE"""),"Yes")</f>
        <v>Yes</v>
      </c>
      <c r="AA30" s="1" t="str">
        <f>IFERROR(__xludf.DUMMYFUNCTION("""COMPUTED_VALUE"""),"Yes")</f>
        <v>Yes</v>
      </c>
      <c r="AB30" s="1"/>
      <c r="AC30" s="1"/>
      <c r="AD3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0" s="1"/>
      <c r="AF3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0" s="1" t="str">
        <f>IFERROR(__xludf.DUMMYFUNCTION("""COMPUTED_VALUE"""),"Mild: Symptoms effectively managed at home")</f>
        <v>Mild: Symptoms effectively managed at home</v>
      </c>
      <c r="AH30" s="1" t="str">
        <f>IFERROR(__xludf.DUMMYFUNCTION("""COMPUTED_VALUE"""),"Second Dose")</f>
        <v>Second Dose</v>
      </c>
      <c r="AI30" s="1" t="str">
        <f>IFERROR(__xludf.DUMMYFUNCTION("""COMPUTED_VALUE"""),"Yes")</f>
        <v>Yes</v>
      </c>
    </row>
    <row r="31">
      <c r="A31" s="2">
        <f>IFERROR(__xludf.DUMMYFUNCTION("""COMPUTED_VALUE"""),44580.49286228009)</f>
        <v>44580.49286</v>
      </c>
      <c r="B31" s="1" t="str">
        <f>IFERROR(__xludf.DUMMYFUNCTION("""COMPUTED_VALUE"""),"vandanamishra9560@gmail.com")</f>
        <v>vandanamishra9560@gmail.com</v>
      </c>
      <c r="C31" s="1" t="str">
        <f>IFERROR(__xludf.DUMMYFUNCTION("""COMPUTED_VALUE"""),"Vandana Mishra ")</f>
        <v>Vandana Mishra </v>
      </c>
      <c r="D31" s="1" t="str">
        <f>IFERROR(__xludf.DUMMYFUNCTION("""COMPUTED_VALUE"""),"B.A. (Hons) Political Science")</f>
        <v>B.A. (Hons) Political Science</v>
      </c>
      <c r="E31" s="1" t="str">
        <f>IFERROR(__xludf.DUMMYFUNCTION("""COMPUTED_VALUE"""),"0970")</f>
        <v>0970</v>
      </c>
      <c r="F31" s="3">
        <f>IFERROR(__xludf.DUMMYFUNCTION("""COMPUTED_VALUE"""),8.287289462E9)</f>
        <v>8287289462</v>
      </c>
      <c r="G31" s="1" t="str">
        <f>IFERROR(__xludf.DUMMYFUNCTION("""COMPUTED_VALUE"""),"Delhi")</f>
        <v>Delhi</v>
      </c>
      <c r="H31" s="1" t="str">
        <f>IFERROR(__xludf.DUMMYFUNCTION("""COMPUTED_VALUE"""),"Rajkiya pratibha Vikas vidyalay, A-6, paschim vihar")</f>
        <v>Rajkiya pratibha Vikas vidyalay, A-6, paschim vihar</v>
      </c>
      <c r="I31" s="1" t="str">
        <f>IFERROR(__xludf.DUMMYFUNCTION("""COMPUTED_VALUE"""),"Yes")</f>
        <v>Yes</v>
      </c>
      <c r="J31" s="1" t="str">
        <f>IFERROR(__xludf.DUMMYFUNCTION("""COMPUTED_VALUE"""),"Neerja Dhawan")</f>
        <v>Neerja Dhawan</v>
      </c>
      <c r="K31" s="1" t="str">
        <f>IFERROR(__xludf.DUMMYFUNCTION("""COMPUTED_VALUE"""),"More than 6 hours")</f>
        <v>More than 6 hours</v>
      </c>
      <c r="L31" s="1" t="str">
        <f>IFERROR(__xludf.DUMMYFUNCTION("""COMPUTED_VALUE"""),"Convenience to outstation students")</f>
        <v>Convenience to outstation students</v>
      </c>
      <c r="M31" s="1" t="str">
        <f>IFERROR(__xludf.DUMMYFUNCTION("""COMPUTED_VALUE"""),"Lack of physical interaction and personal touch ‘")</f>
        <v>Lack of physical interaction and personal touch ‘</v>
      </c>
      <c r="N31" s="1">
        <f>IFERROR(__xludf.DUMMYFUNCTION("""COMPUTED_VALUE"""),3.0)</f>
        <v>3</v>
      </c>
      <c r="O31" s="1" t="str">
        <f>IFERROR(__xludf.DUMMYFUNCTION("""COMPUTED_VALUE"""),"Offline")</f>
        <v>Offline</v>
      </c>
      <c r="P31" s="1" t="str">
        <f>IFERROR(__xludf.DUMMYFUNCTION("""COMPUTED_VALUE"""),"Compulsion due to pandemic")</f>
        <v>Compulsion due to pandemic</v>
      </c>
      <c r="Q31" s="1" t="str">
        <f>IFERROR(__xludf.DUMMYFUNCTION("""COMPUTED_VALUE"""),"Yes")</f>
        <v>Yes</v>
      </c>
      <c r="R31" s="1" t="str">
        <f>IFERROR(__xludf.DUMMYFUNCTION("""COMPUTED_VALUE"""),"Yes")</f>
        <v>Yes</v>
      </c>
      <c r="S31" s="1" t="str">
        <f>IFERROR(__xludf.DUMMYFUNCTION("""COMPUTED_VALUE"""),"Yes")</f>
        <v>Yes</v>
      </c>
      <c r="T31" s="1" t="str">
        <f>IFERROR(__xludf.DUMMYFUNCTION("""COMPUTED_VALUE"""),"No")</f>
        <v>No</v>
      </c>
      <c r="U31" s="1" t="str">
        <f>IFERROR(__xludf.DUMMYFUNCTION("""COMPUTED_VALUE"""),"Yes")</f>
        <v>Yes</v>
      </c>
      <c r="V31" s="1" t="str">
        <f>IFERROR(__xludf.DUMMYFUNCTION("""COMPUTED_VALUE"""),"Online")</f>
        <v>Online</v>
      </c>
      <c r="W31" s="1" t="str">
        <f>IFERROR(__xludf.DUMMYFUNCTION("""COMPUTED_VALUE"""),"Yes")</f>
        <v>Yes</v>
      </c>
      <c r="X31" s="1" t="str">
        <f>IFERROR(__xludf.DUMMYFUNCTION("""COMPUTED_VALUE"""),"Yes")</f>
        <v>Yes</v>
      </c>
      <c r="Y31" s="1" t="str">
        <f>IFERROR(__xludf.DUMMYFUNCTION("""COMPUTED_VALUE"""),"Yes")</f>
        <v>Yes</v>
      </c>
      <c r="Z31" s="1" t="str">
        <f>IFERROR(__xludf.DUMMYFUNCTION("""COMPUTED_VALUE"""),"Yes")</f>
        <v>Yes</v>
      </c>
      <c r="AA31" s="1" t="str">
        <f>IFERROR(__xludf.DUMMYFUNCTION("""COMPUTED_VALUE"""),"Yes")</f>
        <v>Yes</v>
      </c>
      <c r="AB31" s="1"/>
      <c r="AC31" s="1"/>
      <c r="AD3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1" s="1"/>
      <c r="AF31" s="1" t="str">
        <f>IFERROR(__xludf.DUMMYFUNCTION("""COMPUTED_VALUE"""),"None")</f>
        <v>None</v>
      </c>
      <c r="AG31" s="1" t="str">
        <f>IFERROR(__xludf.DUMMYFUNCTION("""COMPUTED_VALUE"""),"None")</f>
        <v>None</v>
      </c>
      <c r="AH31" s="1" t="str">
        <f>IFERROR(__xludf.DUMMYFUNCTION("""COMPUTED_VALUE"""),"Second Dose")</f>
        <v>Second Dose</v>
      </c>
      <c r="AI31" s="1" t="str">
        <f>IFERROR(__xludf.DUMMYFUNCTION("""COMPUTED_VALUE"""),"Yes")</f>
        <v>Yes</v>
      </c>
    </row>
    <row r="32">
      <c r="A32" s="2">
        <f>IFERROR(__xludf.DUMMYFUNCTION("""COMPUTED_VALUE"""),44580.492925370374)</f>
        <v>44580.49293</v>
      </c>
      <c r="B32" s="1" t="str">
        <f>IFERROR(__xludf.DUMMYFUNCTION("""COMPUTED_VALUE"""),"lithunglomurry@gmail.com")</f>
        <v>lithunglomurry@gmail.com</v>
      </c>
      <c r="C32" s="1" t="str">
        <f>IFERROR(__xludf.DUMMYFUNCTION("""COMPUTED_VALUE"""),"Lithunglo murry")</f>
        <v>Lithunglo murry</v>
      </c>
      <c r="D32" s="1" t="str">
        <f>IFERROR(__xludf.DUMMYFUNCTION("""COMPUTED_VALUE"""),"B.A. (Hons) Political Science")</f>
        <v>B.A. (Hons) Political Science</v>
      </c>
      <c r="E32" s="1" t="str">
        <f>IFERROR(__xludf.DUMMYFUNCTION("""COMPUTED_VALUE"""),"21/0933")</f>
        <v>21/0933</v>
      </c>
      <c r="F32" s="3">
        <f>IFERROR(__xludf.DUMMYFUNCTION("""COMPUTED_VALUE"""),8.257907515E9)</f>
        <v>8257907515</v>
      </c>
      <c r="G32" s="1" t="str">
        <f>IFERROR(__xludf.DUMMYFUNCTION("""COMPUTED_VALUE"""),"Nagaland")</f>
        <v>Nagaland</v>
      </c>
      <c r="H32" s="1" t="str">
        <f>IFERROR(__xludf.DUMMYFUNCTION("""COMPUTED_VALUE"""),"Delhi public school")</f>
        <v>Delhi public school</v>
      </c>
      <c r="I32" s="1" t="str">
        <f>IFERROR(__xludf.DUMMYFUNCTION("""COMPUTED_VALUE"""),"Yes")</f>
        <v>Yes</v>
      </c>
      <c r="J32" s="1" t="str">
        <f>IFERROR(__xludf.DUMMYFUNCTION("""COMPUTED_VALUE"""),"Charu Mathur")</f>
        <v>Charu Mathur</v>
      </c>
      <c r="K32" s="1" t="str">
        <f>IFERROR(__xludf.DUMMYFUNCTION("""COMPUTED_VALUE"""),"4-5 hours")</f>
        <v>4-5 hours</v>
      </c>
      <c r="L32" s="1" t="str">
        <f>IFERROR(__xludf.DUMMYFUNCTION("""COMPUTED_VALUE"""),"Easy access to online study material")</f>
        <v>Easy access to online study material</v>
      </c>
      <c r="M32" s="1" t="str">
        <f>IFERROR(__xludf.DUMMYFUNCTION("""COMPUTED_VALUE"""),"Lack of physical interaction and personal touch ‘")</f>
        <v>Lack of physical interaction and personal touch ‘</v>
      </c>
      <c r="N32" s="1">
        <f>IFERROR(__xludf.DUMMYFUNCTION("""COMPUTED_VALUE"""),7.0)</f>
        <v>7</v>
      </c>
      <c r="O32" s="1" t="str">
        <f>IFERROR(__xludf.DUMMYFUNCTION("""COMPUTED_VALUE"""),"Blended Learning (both)")</f>
        <v>Blended Learning (both)</v>
      </c>
      <c r="P32" s="1" t="str">
        <f>IFERROR(__xludf.DUMMYFUNCTION("""COMPUTED_VALUE"""),"Satisfactory")</f>
        <v>Satisfactory</v>
      </c>
      <c r="Q32" s="1" t="str">
        <f>IFERROR(__xludf.DUMMYFUNCTION("""COMPUTED_VALUE"""),"Yes")</f>
        <v>Yes</v>
      </c>
      <c r="R32" s="1" t="str">
        <f>IFERROR(__xludf.DUMMYFUNCTION("""COMPUTED_VALUE"""),"Yes")</f>
        <v>Yes</v>
      </c>
      <c r="S32" s="1" t="str">
        <f>IFERROR(__xludf.DUMMYFUNCTION("""COMPUTED_VALUE"""),"Yes")</f>
        <v>Yes</v>
      </c>
      <c r="T32" s="1" t="str">
        <f>IFERROR(__xludf.DUMMYFUNCTION("""COMPUTED_VALUE"""),"No")</f>
        <v>No</v>
      </c>
      <c r="U32" s="1" t="str">
        <f>IFERROR(__xludf.DUMMYFUNCTION("""COMPUTED_VALUE"""),"Yes")</f>
        <v>Yes</v>
      </c>
      <c r="V32" s="1" t="str">
        <f>IFERROR(__xludf.DUMMYFUNCTION("""COMPUTED_VALUE"""),"Online")</f>
        <v>Online</v>
      </c>
      <c r="W32" s="1" t="str">
        <f>IFERROR(__xludf.DUMMYFUNCTION("""COMPUTED_VALUE"""),"No")</f>
        <v>No</v>
      </c>
      <c r="X32" s="1" t="str">
        <f>IFERROR(__xludf.DUMMYFUNCTION("""COMPUTED_VALUE"""),"No")</f>
        <v>No</v>
      </c>
      <c r="Y32" s="1" t="str">
        <f>IFERROR(__xludf.DUMMYFUNCTION("""COMPUTED_VALUE"""),"Yes")</f>
        <v>Yes</v>
      </c>
      <c r="Z32" s="1" t="str">
        <f>IFERROR(__xludf.DUMMYFUNCTION("""COMPUTED_VALUE"""),"Yes")</f>
        <v>Yes</v>
      </c>
      <c r="AA32" s="1" t="str">
        <f>IFERROR(__xludf.DUMMYFUNCTION("""COMPUTED_VALUE"""),"Yes")</f>
        <v>Yes</v>
      </c>
      <c r="AB32" s="1" t="str">
        <f>IFERROR(__xludf.DUMMYFUNCTION("""COMPUTED_VALUE"""),"No")</f>
        <v>No</v>
      </c>
      <c r="AC32" s="1" t="str">
        <f>IFERROR(__xludf.DUMMYFUNCTION("""COMPUTED_VALUE"""),"No")</f>
        <v>No</v>
      </c>
      <c r="AD3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2" s="1" t="str">
        <f>IFERROR(__xludf.DUMMYFUNCTION("""COMPUTED_VALUE"""),"Spend time with family")</f>
        <v>Spend time with family</v>
      </c>
      <c r="AF32" s="1" t="str">
        <f>IFERROR(__xludf.DUMMYFUNCTION("""COMPUTED_VALUE"""),"None")</f>
        <v>None</v>
      </c>
      <c r="AG32" s="1" t="str">
        <f>IFERROR(__xludf.DUMMYFUNCTION("""COMPUTED_VALUE"""),"None")</f>
        <v>None</v>
      </c>
      <c r="AH32" s="1" t="str">
        <f>IFERROR(__xludf.DUMMYFUNCTION("""COMPUTED_VALUE"""),"First Dose")</f>
        <v>First Dose</v>
      </c>
      <c r="AI32" s="1" t="str">
        <f>IFERROR(__xludf.DUMMYFUNCTION("""COMPUTED_VALUE"""),"No")</f>
        <v>No</v>
      </c>
    </row>
    <row r="33">
      <c r="A33" s="2">
        <f>IFERROR(__xludf.DUMMYFUNCTION("""COMPUTED_VALUE"""),44580.49306032407)</f>
        <v>44580.49306</v>
      </c>
      <c r="B33" s="1" t="str">
        <f>IFERROR(__xludf.DUMMYFUNCTION("""COMPUTED_VALUE"""),"shagunsharmapd420@gmail.com")</f>
        <v>shagunsharmapd420@gmail.com</v>
      </c>
      <c r="C33" s="1" t="str">
        <f>IFERROR(__xludf.DUMMYFUNCTION("""COMPUTED_VALUE"""),"Shagun")</f>
        <v>Shagun</v>
      </c>
      <c r="D33" s="1" t="str">
        <f>IFERROR(__xludf.DUMMYFUNCTION("""COMPUTED_VALUE"""),"B.A. (Hons) Political Science")</f>
        <v>B.A. (Hons) Political Science</v>
      </c>
      <c r="E33" s="1" t="str">
        <f>IFERROR(__xludf.DUMMYFUNCTION("""COMPUTED_VALUE"""),"21/0782")</f>
        <v>21/0782</v>
      </c>
      <c r="F33" s="3">
        <f>IFERROR(__xludf.DUMMYFUNCTION("""COMPUTED_VALUE"""),8.307813163E9)</f>
        <v>8307813163</v>
      </c>
      <c r="G33" s="1" t="str">
        <f>IFERROR(__xludf.DUMMYFUNCTION("""COMPUTED_VALUE"""),"Sonipat,Haryana")</f>
        <v>Sonipat,Haryana</v>
      </c>
      <c r="H33" s="1" t="str">
        <f>IFERROR(__xludf.DUMMYFUNCTION("""COMPUTED_VALUE"""),"Vinayak vidya mandir sr sec school")</f>
        <v>Vinayak vidya mandir sr sec school</v>
      </c>
      <c r="I33" s="1" t="str">
        <f>IFERROR(__xludf.DUMMYFUNCTION("""COMPUTED_VALUE"""),"Yes")</f>
        <v>Yes</v>
      </c>
      <c r="J33" s="1" t="str">
        <f>IFERROR(__xludf.DUMMYFUNCTION("""COMPUTED_VALUE"""),"Neerja dhawan mam")</f>
        <v>Neerja dhawan mam</v>
      </c>
      <c r="K33" s="1" t="str">
        <f>IFERROR(__xludf.DUMMYFUNCTION("""COMPUTED_VALUE"""),"3-4 hours")</f>
        <v>3-4 hours</v>
      </c>
      <c r="L33" s="1" t="str">
        <f>IFERROR(__xludf.DUMMYFUNCTION("""COMPUTED_VALUE"""),"Convenience to outstation students")</f>
        <v>Convenience to outstation students</v>
      </c>
      <c r="M33" s="1" t="str">
        <f>IFERROR(__xludf.DUMMYFUNCTION("""COMPUTED_VALUE"""),"Lack of physical interaction and personal touch ‘")</f>
        <v>Lack of physical interaction and personal touch ‘</v>
      </c>
      <c r="N33" s="1">
        <f>IFERROR(__xludf.DUMMYFUNCTION("""COMPUTED_VALUE"""),10.0)</f>
        <v>10</v>
      </c>
      <c r="O33" s="1" t="str">
        <f>IFERROR(__xludf.DUMMYFUNCTION("""COMPUTED_VALUE"""),"Blended Learning (both)")</f>
        <v>Blended Learning (both)</v>
      </c>
      <c r="P33" s="1" t="str">
        <f>IFERROR(__xludf.DUMMYFUNCTION("""COMPUTED_VALUE"""),"Satisfactory")</f>
        <v>Satisfactory</v>
      </c>
      <c r="Q33" s="1" t="str">
        <f>IFERROR(__xludf.DUMMYFUNCTION("""COMPUTED_VALUE"""),"No")</f>
        <v>No</v>
      </c>
      <c r="R33" s="1" t="str">
        <f>IFERROR(__xludf.DUMMYFUNCTION("""COMPUTED_VALUE"""),"Yes")</f>
        <v>Yes</v>
      </c>
      <c r="S33" s="1" t="str">
        <f>IFERROR(__xludf.DUMMYFUNCTION("""COMPUTED_VALUE"""),"Yes")</f>
        <v>Yes</v>
      </c>
      <c r="T33" s="1" t="str">
        <f>IFERROR(__xludf.DUMMYFUNCTION("""COMPUTED_VALUE"""),"No")</f>
        <v>No</v>
      </c>
      <c r="U33" s="1" t="str">
        <f>IFERROR(__xludf.DUMMYFUNCTION("""COMPUTED_VALUE"""),"Yes")</f>
        <v>Yes</v>
      </c>
      <c r="V33" s="1" t="str">
        <f>IFERROR(__xludf.DUMMYFUNCTION("""COMPUTED_VALUE"""),"Online")</f>
        <v>Online</v>
      </c>
      <c r="W33" s="1" t="str">
        <f>IFERROR(__xludf.DUMMYFUNCTION("""COMPUTED_VALUE"""),"No")</f>
        <v>No</v>
      </c>
      <c r="X33" s="1" t="str">
        <f>IFERROR(__xludf.DUMMYFUNCTION("""COMPUTED_VALUE"""),"Yes")</f>
        <v>Yes</v>
      </c>
      <c r="Y33" s="1" t="str">
        <f>IFERROR(__xludf.DUMMYFUNCTION("""COMPUTED_VALUE"""),"Yes")</f>
        <v>Yes</v>
      </c>
      <c r="Z33" s="1" t="str">
        <f>IFERROR(__xludf.DUMMYFUNCTION("""COMPUTED_VALUE"""),"Yes")</f>
        <v>Yes</v>
      </c>
      <c r="AA33" s="1" t="str">
        <f>IFERROR(__xludf.DUMMYFUNCTION("""COMPUTED_VALUE"""),"Yes")</f>
        <v>Yes</v>
      </c>
      <c r="AB33" s="1"/>
      <c r="AC33" s="1" t="str">
        <f>IFERROR(__xludf.DUMMYFUNCTION("""COMPUTED_VALUE"""),"Yes")</f>
        <v>Yes</v>
      </c>
      <c r="AD33" s="1" t="str">
        <f>IFERROR(__xludf.DUMMYFUNCTION("""COMPUTED_VALUE"""),"None")</f>
        <v>None</v>
      </c>
      <c r="AE33" s="1" t="str">
        <f>IFERROR(__xludf.DUMMYFUNCTION("""COMPUTED_VALUE"""),"Doing yoga per day")</f>
        <v>Doing yoga per day</v>
      </c>
      <c r="AF33" s="1" t="str">
        <f>IFERROR(__xludf.DUMMYFUNCTION("""COMPUTED_VALUE"""),"None")</f>
        <v>None</v>
      </c>
      <c r="AG33" s="1" t="str">
        <f>IFERROR(__xludf.DUMMYFUNCTION("""COMPUTED_VALUE"""),"None")</f>
        <v>None</v>
      </c>
      <c r="AH33" s="1" t="str">
        <f>IFERROR(__xludf.DUMMYFUNCTION("""COMPUTED_VALUE"""),"Second Dose")</f>
        <v>Second Dose</v>
      </c>
      <c r="AI33" s="1" t="str">
        <f>IFERROR(__xludf.DUMMYFUNCTION("""COMPUTED_VALUE"""),"Yes")</f>
        <v>Yes</v>
      </c>
    </row>
    <row r="34">
      <c r="A34" s="2">
        <f>IFERROR(__xludf.DUMMYFUNCTION("""COMPUTED_VALUE"""),44580.49309232639)</f>
        <v>44580.49309</v>
      </c>
      <c r="B34" s="1" t="str">
        <f>IFERROR(__xludf.DUMMYFUNCTION("""COMPUTED_VALUE"""),"pandeydevyani61@gmail.com")</f>
        <v>pandeydevyani61@gmail.com</v>
      </c>
      <c r="C34" s="1" t="str">
        <f>IFERROR(__xludf.DUMMYFUNCTION("""COMPUTED_VALUE"""),"Devyani Pandey")</f>
        <v>Devyani Pandey</v>
      </c>
      <c r="D34" s="1" t="str">
        <f>IFERROR(__xludf.DUMMYFUNCTION("""COMPUTED_VALUE"""),"B.A. (Hons) Political Science")</f>
        <v>B.A. (Hons) Political Science</v>
      </c>
      <c r="E34" s="1" t="str">
        <f>IFERROR(__xludf.DUMMYFUNCTION("""COMPUTED_VALUE"""),"21/0971")</f>
        <v>21/0971</v>
      </c>
      <c r="F34" s="3"/>
      <c r="G34" s="1" t="str">
        <f>IFERROR(__xludf.DUMMYFUNCTION("""COMPUTED_VALUE"""),"Nainital")</f>
        <v>Nainital</v>
      </c>
      <c r="H34" s="1" t="str">
        <f>IFERROR(__xludf.DUMMYFUNCTION("""COMPUTED_VALUE"""),"Nirmala Convent Senior Secondary School")</f>
        <v>Nirmala Convent Senior Secondary School</v>
      </c>
      <c r="I34" s="1" t="str">
        <f>IFERROR(__xludf.DUMMYFUNCTION("""COMPUTED_VALUE"""),"Yes")</f>
        <v>Yes</v>
      </c>
      <c r="J34" s="1" t="str">
        <f>IFERROR(__xludf.DUMMYFUNCTION("""COMPUTED_VALUE"""),"Neerja Dhawal ma'am")</f>
        <v>Neerja Dhawal ma'am</v>
      </c>
      <c r="K34" s="1" t="str">
        <f>IFERROR(__xludf.DUMMYFUNCTION("""COMPUTED_VALUE"""),"5-6 hours")</f>
        <v>5-6 hours</v>
      </c>
      <c r="L34" s="1" t="str">
        <f>IFERROR(__xludf.DUMMYFUNCTION("""COMPUTED_VALUE"""),"Convenience to outstation students")</f>
        <v>Convenience to outstation students</v>
      </c>
      <c r="M34" s="1" t="str">
        <f>IFERROR(__xludf.DUMMYFUNCTION("""COMPUTED_VALUE"""),"Lack of physical interaction and personal touch ‘")</f>
        <v>Lack of physical interaction and personal touch ‘</v>
      </c>
      <c r="N34" s="1">
        <f>IFERROR(__xludf.DUMMYFUNCTION("""COMPUTED_VALUE"""),8.0)</f>
        <v>8</v>
      </c>
      <c r="O34" s="1" t="str">
        <f>IFERROR(__xludf.DUMMYFUNCTION("""COMPUTED_VALUE"""),"Offline")</f>
        <v>Offline</v>
      </c>
      <c r="P34" s="1" t="str">
        <f>IFERROR(__xludf.DUMMYFUNCTION("""COMPUTED_VALUE"""),"Satisfactory")</f>
        <v>Satisfactory</v>
      </c>
      <c r="Q34" s="1" t="str">
        <f>IFERROR(__xludf.DUMMYFUNCTION("""COMPUTED_VALUE"""),"Yes")</f>
        <v>Yes</v>
      </c>
      <c r="R34" s="1" t="str">
        <f>IFERROR(__xludf.DUMMYFUNCTION("""COMPUTED_VALUE"""),"Yes")</f>
        <v>Yes</v>
      </c>
      <c r="S34" s="1" t="str">
        <f>IFERROR(__xludf.DUMMYFUNCTION("""COMPUTED_VALUE"""),"Yes")</f>
        <v>Yes</v>
      </c>
      <c r="T34" s="1" t="str">
        <f>IFERROR(__xludf.DUMMYFUNCTION("""COMPUTED_VALUE"""),"Yes")</f>
        <v>Yes</v>
      </c>
      <c r="U34" s="1" t="str">
        <f>IFERROR(__xludf.DUMMYFUNCTION("""COMPUTED_VALUE"""),"Yes")</f>
        <v>Yes</v>
      </c>
      <c r="V34" s="1" t="str">
        <f>IFERROR(__xludf.DUMMYFUNCTION("""COMPUTED_VALUE"""),"Offline")</f>
        <v>Offline</v>
      </c>
      <c r="W34" s="1" t="str">
        <f>IFERROR(__xludf.DUMMYFUNCTION("""COMPUTED_VALUE"""),"No")</f>
        <v>No</v>
      </c>
      <c r="X34" s="1" t="str">
        <f>IFERROR(__xludf.DUMMYFUNCTION("""COMPUTED_VALUE"""),"Yes")</f>
        <v>Yes</v>
      </c>
      <c r="Y34" s="1" t="str">
        <f>IFERROR(__xludf.DUMMYFUNCTION("""COMPUTED_VALUE"""),"Yes")</f>
        <v>Yes</v>
      </c>
      <c r="Z34" s="1" t="str">
        <f>IFERROR(__xludf.DUMMYFUNCTION("""COMPUTED_VALUE"""),"Yes")</f>
        <v>Yes</v>
      </c>
      <c r="AA34" s="1" t="str">
        <f>IFERROR(__xludf.DUMMYFUNCTION("""COMPUTED_VALUE"""),"Yes")</f>
        <v>Yes</v>
      </c>
      <c r="AB34" s="1" t="str">
        <f>IFERROR(__xludf.DUMMYFUNCTION("""COMPUTED_VALUE"""),"No ")</f>
        <v>No </v>
      </c>
      <c r="AC34" s="1" t="str">
        <f>IFERROR(__xludf.DUMMYFUNCTION("""COMPUTED_VALUE"""),"Yes")</f>
        <v>Yes</v>
      </c>
      <c r="AD3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4" s="1" t="str">
        <f>IFERROR(__xludf.DUMMYFUNCTION("""COMPUTED_VALUE"""),"I indulge myself into spiritual practices and hobbies")</f>
        <v>I indulge myself into spiritual practices and hobbies</v>
      </c>
      <c r="AF34" s="1" t="str">
        <f>IFERROR(__xludf.DUMMYFUNCTION("""COMPUTED_VALUE"""),"None")</f>
        <v>None</v>
      </c>
      <c r="AG34" s="1" t="str">
        <f>IFERROR(__xludf.DUMMYFUNCTION("""COMPUTED_VALUE"""),"None")</f>
        <v>None</v>
      </c>
      <c r="AH34" s="1" t="str">
        <f>IFERROR(__xludf.DUMMYFUNCTION("""COMPUTED_VALUE"""),"First Dose")</f>
        <v>First Dose</v>
      </c>
      <c r="AI34" s="1" t="str">
        <f>IFERROR(__xludf.DUMMYFUNCTION("""COMPUTED_VALUE"""),"No")</f>
        <v>No</v>
      </c>
    </row>
    <row r="35">
      <c r="A35" s="2">
        <f>IFERROR(__xludf.DUMMYFUNCTION("""COMPUTED_VALUE"""),44580.49362497685)</f>
        <v>44580.49362</v>
      </c>
      <c r="B35" s="1" t="str">
        <f>IFERROR(__xludf.DUMMYFUNCTION("""COMPUTED_VALUE"""),"priya2812004@gmail.com")</f>
        <v>priya2812004@gmail.com</v>
      </c>
      <c r="C35" s="1" t="str">
        <f>IFERROR(__xludf.DUMMYFUNCTION("""COMPUTED_VALUE"""),"Priya")</f>
        <v>Priya</v>
      </c>
      <c r="D35" s="1" t="str">
        <f>IFERROR(__xludf.DUMMYFUNCTION("""COMPUTED_VALUE"""),"B.A. (Hons) Political Science")</f>
        <v>B.A. (Hons) Political Science</v>
      </c>
      <c r="E35" s="1" t="str">
        <f>IFERROR(__xludf.DUMMYFUNCTION("""COMPUTED_VALUE"""),"1145")</f>
        <v>1145</v>
      </c>
      <c r="F35" s="3">
        <f>IFERROR(__xludf.DUMMYFUNCTION("""COMPUTED_VALUE"""),9.319066828E9)</f>
        <v>9319066828</v>
      </c>
      <c r="G35" s="1" t="str">
        <f>IFERROR(__xludf.DUMMYFUNCTION("""COMPUTED_VALUE"""),"Delhi")</f>
        <v>Delhi</v>
      </c>
      <c r="H35" s="1" t="str">
        <f>IFERROR(__xludf.DUMMYFUNCTION("""COMPUTED_VALUE"""),"Govt girls secondary senior school")</f>
        <v>Govt girls secondary senior school</v>
      </c>
      <c r="I35" s="1" t="str">
        <f>IFERROR(__xludf.DUMMYFUNCTION("""COMPUTED_VALUE"""),"Yes")</f>
        <v>Yes</v>
      </c>
      <c r="J35" s="1" t="str">
        <f>IFERROR(__xludf.DUMMYFUNCTION("""COMPUTED_VALUE"""),"Neerja dhawan")</f>
        <v>Neerja dhawan</v>
      </c>
      <c r="K35" s="1" t="str">
        <f>IFERROR(__xludf.DUMMYFUNCTION("""COMPUTED_VALUE"""),"4-5 hours")</f>
        <v>4-5 hours</v>
      </c>
      <c r="L35" s="1" t="str">
        <f>IFERROR(__xludf.DUMMYFUNCTION("""COMPUTED_VALUE"""),"Convenience to outstation students")</f>
        <v>Convenience to outstation students</v>
      </c>
      <c r="M35" s="1" t="str">
        <f>IFERROR(__xludf.DUMMYFUNCTION("""COMPUTED_VALUE"""),"Lack of physical interaction and personal touch ‘")</f>
        <v>Lack of physical interaction and personal touch ‘</v>
      </c>
      <c r="N35" s="1">
        <f>IFERROR(__xludf.DUMMYFUNCTION("""COMPUTED_VALUE"""),5.0)</f>
        <v>5</v>
      </c>
      <c r="O35" s="1" t="str">
        <f>IFERROR(__xludf.DUMMYFUNCTION("""COMPUTED_VALUE"""),"Blended Learning (both)")</f>
        <v>Blended Learning (both)</v>
      </c>
      <c r="P35" s="1" t="str">
        <f>IFERROR(__xludf.DUMMYFUNCTION("""COMPUTED_VALUE"""),"Not Satisfactory")</f>
        <v>Not Satisfactory</v>
      </c>
      <c r="Q35" s="1" t="str">
        <f>IFERROR(__xludf.DUMMYFUNCTION("""COMPUTED_VALUE"""),"Yes")</f>
        <v>Yes</v>
      </c>
      <c r="R35" s="1" t="str">
        <f>IFERROR(__xludf.DUMMYFUNCTION("""COMPUTED_VALUE"""),"Yes")</f>
        <v>Yes</v>
      </c>
      <c r="S35" s="1" t="str">
        <f>IFERROR(__xludf.DUMMYFUNCTION("""COMPUTED_VALUE"""),"Yes")</f>
        <v>Yes</v>
      </c>
      <c r="T35" s="1" t="str">
        <f>IFERROR(__xludf.DUMMYFUNCTION("""COMPUTED_VALUE"""),"Yes")</f>
        <v>Yes</v>
      </c>
      <c r="U35" s="1" t="str">
        <f>IFERROR(__xludf.DUMMYFUNCTION("""COMPUTED_VALUE"""),"Yes")</f>
        <v>Yes</v>
      </c>
      <c r="V35" s="1" t="str">
        <f>IFERROR(__xludf.DUMMYFUNCTION("""COMPUTED_VALUE"""),"Offline")</f>
        <v>Offline</v>
      </c>
      <c r="W35" s="1" t="str">
        <f>IFERROR(__xludf.DUMMYFUNCTION("""COMPUTED_VALUE"""),"Yes")</f>
        <v>Yes</v>
      </c>
      <c r="X35" s="1" t="str">
        <f>IFERROR(__xludf.DUMMYFUNCTION("""COMPUTED_VALUE"""),"Yes")</f>
        <v>Yes</v>
      </c>
      <c r="Y35" s="1" t="str">
        <f>IFERROR(__xludf.DUMMYFUNCTION("""COMPUTED_VALUE"""),"Yes")</f>
        <v>Yes</v>
      </c>
      <c r="Z35" s="1" t="str">
        <f>IFERROR(__xludf.DUMMYFUNCTION("""COMPUTED_VALUE"""),"Yes")</f>
        <v>Yes</v>
      </c>
      <c r="AA35" s="1" t="str">
        <f>IFERROR(__xludf.DUMMYFUNCTION("""COMPUTED_VALUE"""),"Yes")</f>
        <v>Yes</v>
      </c>
      <c r="AB35" s="1" t="str">
        <f>IFERROR(__xludf.DUMMYFUNCTION("""COMPUTED_VALUE"""),"Yes")</f>
        <v>Yes</v>
      </c>
      <c r="AC35" s="1" t="str">
        <f>IFERROR(__xludf.DUMMYFUNCTION("""COMPUTED_VALUE"""),"Yes")</f>
        <v>Yes</v>
      </c>
      <c r="AD3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5" s="1" t="str">
        <f>IFERROR(__xludf.DUMMYFUNCTION("""COMPUTED_VALUE"""),"Song")</f>
        <v>Song</v>
      </c>
      <c r="AF35" s="1" t="str">
        <f>IFERROR(__xludf.DUMMYFUNCTION("""COMPUTED_VALUE"""),"None")</f>
        <v>None</v>
      </c>
      <c r="AG35" s="1" t="str">
        <f>IFERROR(__xludf.DUMMYFUNCTION("""COMPUTED_VALUE"""),"Mild: Symptoms effectively managed at home")</f>
        <v>Mild: Symptoms effectively managed at home</v>
      </c>
      <c r="AH35" s="1" t="str">
        <f>IFERROR(__xludf.DUMMYFUNCTION("""COMPUTED_VALUE"""),"None")</f>
        <v>None</v>
      </c>
      <c r="AI35" s="1" t="str">
        <f>IFERROR(__xludf.DUMMYFUNCTION("""COMPUTED_VALUE"""),"Yes")</f>
        <v>Yes</v>
      </c>
    </row>
    <row r="36">
      <c r="A36" s="2">
        <f>IFERROR(__xludf.DUMMYFUNCTION("""COMPUTED_VALUE"""),44580.493816469905)</f>
        <v>44580.49382</v>
      </c>
      <c r="B36" s="1" t="str">
        <f>IFERROR(__xludf.DUMMYFUNCTION("""COMPUTED_VALUE"""),"nikkikadyan45@gmail.com")</f>
        <v>nikkikadyan45@gmail.com</v>
      </c>
      <c r="C36" s="1" t="str">
        <f>IFERROR(__xludf.DUMMYFUNCTION("""COMPUTED_VALUE"""),"Nikki")</f>
        <v>Nikki</v>
      </c>
      <c r="D36" s="1" t="str">
        <f>IFERROR(__xludf.DUMMYFUNCTION("""COMPUTED_VALUE"""),"B.A. (Hons) Political Science")</f>
        <v>B.A. (Hons) Political Science</v>
      </c>
      <c r="E36" s="1" t="str">
        <f>IFERROR(__xludf.DUMMYFUNCTION("""COMPUTED_VALUE"""),"21/1143")</f>
        <v>21/1143</v>
      </c>
      <c r="F36" s="3">
        <f>IFERROR(__xludf.DUMMYFUNCTION("""COMPUTED_VALUE"""),7.404949103E9)</f>
        <v>7404949103</v>
      </c>
      <c r="G36" s="1" t="str">
        <f>IFERROR(__xludf.DUMMYFUNCTION("""COMPUTED_VALUE"""),"Jhajjar/Haryana")</f>
        <v>Jhajjar/Haryana</v>
      </c>
      <c r="H36" s="1" t="str">
        <f>IFERROR(__xludf.DUMMYFUNCTION("""COMPUTED_VALUE"""),"Sanskar Valley Public School (Patwapur) ROHTAK")</f>
        <v>Sanskar Valley Public School (Patwapur) ROHTAK</v>
      </c>
      <c r="I36" s="1" t="str">
        <f>IFERROR(__xludf.DUMMYFUNCTION("""COMPUTED_VALUE"""),"Yes")</f>
        <v>Yes</v>
      </c>
      <c r="J36" s="1" t="str">
        <f>IFERROR(__xludf.DUMMYFUNCTION("""COMPUTED_VALUE"""),"Neerja Dhawan")</f>
        <v>Neerja Dhawan</v>
      </c>
      <c r="K36" s="1" t="str">
        <f>IFERROR(__xludf.DUMMYFUNCTION("""COMPUTED_VALUE"""),"4-5 hours")</f>
        <v>4-5 hours</v>
      </c>
      <c r="L36" s="1" t="str">
        <f>IFERROR(__xludf.DUMMYFUNCTION("""COMPUTED_VALUE"""),"Time saved in travelling, Convenience to outstation students")</f>
        <v>Time saved in travelling, Convenience to outstation students</v>
      </c>
      <c r="M3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36" s="1">
        <f>IFERROR(__xludf.DUMMYFUNCTION("""COMPUTED_VALUE"""),8.0)</f>
        <v>8</v>
      </c>
      <c r="O36" s="1" t="str">
        <f>IFERROR(__xludf.DUMMYFUNCTION("""COMPUTED_VALUE"""),"Offline")</f>
        <v>Offline</v>
      </c>
      <c r="P36" s="1" t="str">
        <f>IFERROR(__xludf.DUMMYFUNCTION("""COMPUTED_VALUE"""),"Compulsion due to pandemic")</f>
        <v>Compulsion due to pandemic</v>
      </c>
      <c r="Q36" s="1" t="str">
        <f>IFERROR(__xludf.DUMMYFUNCTION("""COMPUTED_VALUE"""),"Yes")</f>
        <v>Yes</v>
      </c>
      <c r="R36" s="1" t="str">
        <f>IFERROR(__xludf.DUMMYFUNCTION("""COMPUTED_VALUE"""),"Yes")</f>
        <v>Yes</v>
      </c>
      <c r="S36" s="1" t="str">
        <f>IFERROR(__xludf.DUMMYFUNCTION("""COMPUTED_VALUE"""),"Yes")</f>
        <v>Yes</v>
      </c>
      <c r="T36" s="1" t="str">
        <f>IFERROR(__xludf.DUMMYFUNCTION("""COMPUTED_VALUE"""),"No")</f>
        <v>No</v>
      </c>
      <c r="U36" s="1" t="str">
        <f>IFERROR(__xludf.DUMMYFUNCTION("""COMPUTED_VALUE"""),"Yes")</f>
        <v>Yes</v>
      </c>
      <c r="V36" s="1" t="str">
        <f>IFERROR(__xludf.DUMMYFUNCTION("""COMPUTED_VALUE"""),"Offline")</f>
        <v>Offline</v>
      </c>
      <c r="W36" s="1"/>
      <c r="X36" s="1"/>
      <c r="Y36" s="1" t="str">
        <f>IFERROR(__xludf.DUMMYFUNCTION("""COMPUTED_VALUE"""),"Yes")</f>
        <v>Yes</v>
      </c>
      <c r="Z36" s="1" t="str">
        <f>IFERROR(__xludf.DUMMYFUNCTION("""COMPUTED_VALUE"""),"Yes")</f>
        <v>Yes</v>
      </c>
      <c r="AA36" s="1" t="str">
        <f>IFERROR(__xludf.DUMMYFUNCTION("""COMPUTED_VALUE"""),"Yes")</f>
        <v>Yes</v>
      </c>
      <c r="AB36" s="1" t="str">
        <f>IFERROR(__xludf.DUMMYFUNCTION("""COMPUTED_VALUE"""),"Yes, because I am very introvert .")</f>
        <v>Yes, because I am very introvert .</v>
      </c>
      <c r="AC36" s="1" t="str">
        <f>IFERROR(__xludf.DUMMYFUNCTION("""COMPUTED_VALUE"""),"No")</f>
        <v>No</v>
      </c>
      <c r="AD36" s="1" t="str">
        <f>IFERROR(__xludf.DUMMYFUNCTION("""COMPUTED_VALUE"""),"None")</f>
        <v>None</v>
      </c>
      <c r="AE36" s="1" t="str">
        <f>IFERROR(__xludf.DUMMYFUNCTION("""COMPUTED_VALUE"""),"To listion music and concentrate in my study")</f>
        <v>To listion music and concentrate in my study</v>
      </c>
      <c r="AF36" s="1" t="str">
        <f>IFERROR(__xludf.DUMMYFUNCTION("""COMPUTED_VALUE"""),"None")</f>
        <v>None</v>
      </c>
      <c r="AG36" s="1" t="str">
        <f>IFERROR(__xludf.DUMMYFUNCTION("""COMPUTED_VALUE"""),"None")</f>
        <v>None</v>
      </c>
      <c r="AH36" s="1" t="str">
        <f>IFERROR(__xludf.DUMMYFUNCTION("""COMPUTED_VALUE"""),"First Dose")</f>
        <v>First Dose</v>
      </c>
      <c r="AI36" s="1" t="str">
        <f>IFERROR(__xludf.DUMMYFUNCTION("""COMPUTED_VALUE"""),"Yes")</f>
        <v>Yes</v>
      </c>
    </row>
    <row r="37">
      <c r="A37" s="2">
        <f>IFERROR(__xludf.DUMMYFUNCTION("""COMPUTED_VALUE"""),44580.49391621528)</f>
        <v>44580.49392</v>
      </c>
      <c r="B37" s="1" t="str">
        <f>IFERROR(__xludf.DUMMYFUNCTION("""COMPUTED_VALUE"""),"umeshojha04181@gmail.com")</f>
        <v>umeshojha04181@gmail.com</v>
      </c>
      <c r="C37" s="1" t="str">
        <f>IFERROR(__xludf.DUMMYFUNCTION("""COMPUTED_VALUE"""),"Himanshi")</f>
        <v>Himanshi</v>
      </c>
      <c r="D37" s="1" t="str">
        <f>IFERROR(__xludf.DUMMYFUNCTION("""COMPUTED_VALUE"""),"B.A. (Hons) Political Science")</f>
        <v>B.A. (Hons) Political Science</v>
      </c>
      <c r="E37" s="1" t="str">
        <f>IFERROR(__xludf.DUMMYFUNCTION("""COMPUTED_VALUE"""),"0500")</f>
        <v>0500</v>
      </c>
      <c r="F37" s="3">
        <f>IFERROR(__xludf.DUMMYFUNCTION("""COMPUTED_VALUE"""),8.010035727E9)</f>
        <v>8010035727</v>
      </c>
      <c r="G37" s="1" t="str">
        <f>IFERROR(__xludf.DUMMYFUNCTION("""COMPUTED_VALUE"""),"Delhi")</f>
        <v>Delhi</v>
      </c>
      <c r="H37" s="1" t="str">
        <f>IFERROR(__xludf.DUMMYFUNCTION("""COMPUTED_VALUE"""),"Govt.girls . senior secondary.school samaipur.")</f>
        <v>Govt.girls . senior secondary.school samaipur.</v>
      </c>
      <c r="I37" s="1" t="str">
        <f>IFERROR(__xludf.DUMMYFUNCTION("""COMPUTED_VALUE"""),"Yes")</f>
        <v>Yes</v>
      </c>
      <c r="J37" s="1" t="str">
        <f>IFERROR(__xludf.DUMMYFUNCTION("""COMPUTED_VALUE"""),"Neerja mam")</f>
        <v>Neerja mam</v>
      </c>
      <c r="K37" s="1" t="str">
        <f>IFERROR(__xludf.DUMMYFUNCTION("""COMPUTED_VALUE"""),"5-6 hours")</f>
        <v>5-6 hours</v>
      </c>
      <c r="L37" s="1" t="str">
        <f>IFERROR(__xludf.DUMMYFUNCTION("""COMPUTED_VALUE"""),"Time saved in travelling, Convenience to outstation students")</f>
        <v>Time saved in travelling, Convenience to outstation students</v>
      </c>
      <c r="M3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37" s="1">
        <f>IFERROR(__xludf.DUMMYFUNCTION("""COMPUTED_VALUE"""),6.0)</f>
        <v>6</v>
      </c>
      <c r="O37" s="1" t="str">
        <f>IFERROR(__xludf.DUMMYFUNCTION("""COMPUTED_VALUE"""),"Offline")</f>
        <v>Offline</v>
      </c>
      <c r="P37" s="1" t="str">
        <f>IFERROR(__xludf.DUMMYFUNCTION("""COMPUTED_VALUE"""),"Compulsion due to pandemic")</f>
        <v>Compulsion due to pandemic</v>
      </c>
      <c r="Q37" s="1" t="str">
        <f>IFERROR(__xludf.DUMMYFUNCTION("""COMPUTED_VALUE"""),"No")</f>
        <v>No</v>
      </c>
      <c r="R37" s="1" t="str">
        <f>IFERROR(__xludf.DUMMYFUNCTION("""COMPUTED_VALUE"""),"Yes")</f>
        <v>Yes</v>
      </c>
      <c r="S37" s="1" t="str">
        <f>IFERROR(__xludf.DUMMYFUNCTION("""COMPUTED_VALUE"""),"No")</f>
        <v>No</v>
      </c>
      <c r="T37" s="1" t="str">
        <f>IFERROR(__xludf.DUMMYFUNCTION("""COMPUTED_VALUE"""),"No")</f>
        <v>No</v>
      </c>
      <c r="U37" s="1" t="str">
        <f>IFERROR(__xludf.DUMMYFUNCTION("""COMPUTED_VALUE"""),"Yes")</f>
        <v>Yes</v>
      </c>
      <c r="V37" s="1" t="str">
        <f>IFERROR(__xludf.DUMMYFUNCTION("""COMPUTED_VALUE"""),"Offline")</f>
        <v>Offline</v>
      </c>
      <c r="W37" s="1" t="str">
        <f>IFERROR(__xludf.DUMMYFUNCTION("""COMPUTED_VALUE"""),"Yes")</f>
        <v>Yes</v>
      </c>
      <c r="X37" s="1" t="str">
        <f>IFERROR(__xludf.DUMMYFUNCTION("""COMPUTED_VALUE"""),"No")</f>
        <v>No</v>
      </c>
      <c r="Y37" s="1" t="str">
        <f>IFERROR(__xludf.DUMMYFUNCTION("""COMPUTED_VALUE"""),"No")</f>
        <v>No</v>
      </c>
      <c r="Z37" s="1" t="str">
        <f>IFERROR(__xludf.DUMMYFUNCTION("""COMPUTED_VALUE"""),"Yes")</f>
        <v>Yes</v>
      </c>
      <c r="AA37" s="1" t="str">
        <f>IFERROR(__xludf.DUMMYFUNCTION("""COMPUTED_VALUE"""),"No")</f>
        <v>No</v>
      </c>
      <c r="AB37" s="1" t="str">
        <f>IFERROR(__xludf.DUMMYFUNCTION("""COMPUTED_VALUE"""),"No")</f>
        <v>No</v>
      </c>
      <c r="AC37" s="1" t="str">
        <f>IFERROR(__xludf.DUMMYFUNCTION("""COMPUTED_VALUE"""),"Yes")</f>
        <v>Yes</v>
      </c>
      <c r="AD3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7" s="1" t="str">
        <f>IFERROR(__xludf.DUMMYFUNCTION("""COMPUTED_VALUE"""),"Meditation")</f>
        <v>Meditation</v>
      </c>
      <c r="AF37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7" s="1" t="str">
        <f>IFERROR(__xludf.DUMMYFUNCTION("""COMPUTED_VALUE"""),"Mild: Symptoms effectively managed at home")</f>
        <v>Mild: Symptoms effectively managed at home</v>
      </c>
      <c r="AH37" s="1" t="str">
        <f>IFERROR(__xludf.DUMMYFUNCTION("""COMPUTED_VALUE"""),"Second Dose")</f>
        <v>Second Dose</v>
      </c>
      <c r="AI37" s="1" t="str">
        <f>IFERROR(__xludf.DUMMYFUNCTION("""COMPUTED_VALUE"""),"No")</f>
        <v>No</v>
      </c>
    </row>
    <row r="38">
      <c r="A38" s="2">
        <f>IFERROR(__xludf.DUMMYFUNCTION("""COMPUTED_VALUE"""),44580.494504918985)</f>
        <v>44580.4945</v>
      </c>
      <c r="B38" s="1" t="str">
        <f>IFERROR(__xludf.DUMMYFUNCTION("""COMPUTED_VALUE"""),"panditanushka571@gmail.com")</f>
        <v>panditanushka571@gmail.com</v>
      </c>
      <c r="C38" s="1" t="str">
        <f>IFERROR(__xludf.DUMMYFUNCTION("""COMPUTED_VALUE"""),"Anushka Kumari ")</f>
        <v>Anushka Kumari </v>
      </c>
      <c r="D38" s="1" t="str">
        <f>IFERROR(__xludf.DUMMYFUNCTION("""COMPUTED_VALUE"""),"B.A. (Hons) Political Science")</f>
        <v>B.A. (Hons) Political Science</v>
      </c>
      <c r="E38" s="1" t="str">
        <f>IFERROR(__xludf.DUMMYFUNCTION("""COMPUTED_VALUE"""),"21/0470")</f>
        <v>21/0470</v>
      </c>
      <c r="F38" s="3">
        <f>IFERROR(__xludf.DUMMYFUNCTION("""COMPUTED_VALUE"""),8.595450265E9)</f>
        <v>8595450265</v>
      </c>
      <c r="G38" s="1" t="str">
        <f>IFERROR(__xludf.DUMMYFUNCTION("""COMPUTED_VALUE"""),"Delhi ")</f>
        <v>Delhi </v>
      </c>
      <c r="H38" s="1" t="str">
        <f>IFERROR(__xludf.DUMMYFUNCTION("""COMPUTED_VALUE"""),"Ganga International School, Hiram Kudna ")</f>
        <v>Ganga International School, Hiram Kudna </v>
      </c>
      <c r="I38" s="1" t="str">
        <f>IFERROR(__xludf.DUMMYFUNCTION("""COMPUTED_VALUE"""),"Yes")</f>
        <v>Yes</v>
      </c>
      <c r="J38" s="1" t="str">
        <f>IFERROR(__xludf.DUMMYFUNCTION("""COMPUTED_VALUE"""),"Subhrat Sir ")</f>
        <v>Subhrat Sir </v>
      </c>
      <c r="K38" s="1" t="str">
        <f>IFERROR(__xludf.DUMMYFUNCTION("""COMPUTED_VALUE"""),"More than 6 hours")</f>
        <v>More than 6 hours</v>
      </c>
      <c r="L38" s="1" t="str">
        <f>IFERROR(__xludf.DUMMYFUNCTION("""COMPUTED_VALUE"""),"Easy access to online study material")</f>
        <v>Easy access to online study material</v>
      </c>
      <c r="M38" s="1" t="str">
        <f>IFERROR(__xludf.DUMMYFUNCTION("""COMPUTED_VALUE"""),"All of these ")</f>
        <v>All of these </v>
      </c>
      <c r="N38" s="1">
        <f>IFERROR(__xludf.DUMMYFUNCTION("""COMPUTED_VALUE"""),7.0)</f>
        <v>7</v>
      </c>
      <c r="O38" s="1" t="str">
        <f>IFERROR(__xludf.DUMMYFUNCTION("""COMPUTED_VALUE"""),"Offline")</f>
        <v>Offline</v>
      </c>
      <c r="P38" s="1" t="str">
        <f>IFERROR(__xludf.DUMMYFUNCTION("""COMPUTED_VALUE"""),"Not Satisfactory")</f>
        <v>Not Satisfactory</v>
      </c>
      <c r="Q38" s="1" t="str">
        <f>IFERROR(__xludf.DUMMYFUNCTION("""COMPUTED_VALUE"""),"Yes")</f>
        <v>Yes</v>
      </c>
      <c r="R38" s="1" t="str">
        <f>IFERROR(__xludf.DUMMYFUNCTION("""COMPUTED_VALUE"""),"Yes")</f>
        <v>Yes</v>
      </c>
      <c r="S38" s="1" t="str">
        <f>IFERROR(__xludf.DUMMYFUNCTION("""COMPUTED_VALUE"""),"Yes")</f>
        <v>Yes</v>
      </c>
      <c r="T38" s="1" t="str">
        <f>IFERROR(__xludf.DUMMYFUNCTION("""COMPUTED_VALUE"""),"Yes")</f>
        <v>Yes</v>
      </c>
      <c r="U38" s="1" t="str">
        <f>IFERROR(__xludf.DUMMYFUNCTION("""COMPUTED_VALUE"""),"Yes")</f>
        <v>Yes</v>
      </c>
      <c r="V38" s="1" t="str">
        <f>IFERROR(__xludf.DUMMYFUNCTION("""COMPUTED_VALUE"""),"Offline")</f>
        <v>Offline</v>
      </c>
      <c r="W38" s="1" t="str">
        <f>IFERROR(__xludf.DUMMYFUNCTION("""COMPUTED_VALUE"""),"Yes")</f>
        <v>Yes</v>
      </c>
      <c r="X38" s="1" t="str">
        <f>IFERROR(__xludf.DUMMYFUNCTION("""COMPUTED_VALUE"""),"Yes")</f>
        <v>Yes</v>
      </c>
      <c r="Y38" s="1" t="str">
        <f>IFERROR(__xludf.DUMMYFUNCTION("""COMPUTED_VALUE"""),"Yes")</f>
        <v>Yes</v>
      </c>
      <c r="Z38" s="1" t="str">
        <f>IFERROR(__xludf.DUMMYFUNCTION("""COMPUTED_VALUE"""),"Yes")</f>
        <v>Yes</v>
      </c>
      <c r="AA38" s="1" t="str">
        <f>IFERROR(__xludf.DUMMYFUNCTION("""COMPUTED_VALUE"""),"Yes")</f>
        <v>Yes</v>
      </c>
      <c r="AB38" s="1" t="str">
        <f>IFERROR(__xludf.DUMMYFUNCTION("""COMPUTED_VALUE"""),"Yes, They should take personality development classes ")</f>
        <v>Yes, They should take personality development classes </v>
      </c>
      <c r="AC38" s="1" t="str">
        <f>IFERROR(__xludf.DUMMYFUNCTION("""COMPUTED_VALUE"""),"No")</f>
        <v>No</v>
      </c>
      <c r="AD3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38" s="1" t="str">
        <f>IFERROR(__xludf.DUMMYFUNCTION("""COMPUTED_VALUE"""),"Workout and meditation ")</f>
        <v>Workout and meditation </v>
      </c>
      <c r="AF3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38" s="1" t="str">
        <f>IFERROR(__xludf.DUMMYFUNCTION("""COMPUTED_VALUE"""),"None")</f>
        <v>None</v>
      </c>
      <c r="AH38" s="1" t="str">
        <f>IFERROR(__xludf.DUMMYFUNCTION("""COMPUTED_VALUE"""),"None")</f>
        <v>None</v>
      </c>
      <c r="AI38" s="1" t="str">
        <f>IFERROR(__xludf.DUMMYFUNCTION("""COMPUTED_VALUE"""),"Yes")</f>
        <v>Yes</v>
      </c>
    </row>
    <row r="39">
      <c r="A39" s="2">
        <f>IFERROR(__xludf.DUMMYFUNCTION("""COMPUTED_VALUE"""),44580.49471766204)</f>
        <v>44580.49472</v>
      </c>
      <c r="B39" s="1" t="str">
        <f>IFERROR(__xludf.DUMMYFUNCTION("""COMPUTED_VALUE"""),"raginijha507@gmail.com")</f>
        <v>raginijha507@gmail.com</v>
      </c>
      <c r="C39" s="1" t="str">
        <f>IFERROR(__xludf.DUMMYFUNCTION("""COMPUTED_VALUE"""),"Ragini Jha")</f>
        <v>Ragini Jha</v>
      </c>
      <c r="D39" s="1" t="str">
        <f>IFERROR(__xludf.DUMMYFUNCTION("""COMPUTED_VALUE"""),"B.A. (Hons) Political Science")</f>
        <v>B.A. (Hons) Political Science</v>
      </c>
      <c r="E39" s="1" t="str">
        <f>IFERROR(__xludf.DUMMYFUNCTION("""COMPUTED_VALUE"""),"21/0938")</f>
        <v>21/0938</v>
      </c>
      <c r="F39" s="3">
        <f>IFERROR(__xludf.DUMMYFUNCTION("""COMPUTED_VALUE"""),9.310868537E9)</f>
        <v>9310868537</v>
      </c>
      <c r="G39" s="1" t="str">
        <f>IFERROR(__xludf.DUMMYFUNCTION("""COMPUTED_VALUE"""),"New Delhi")</f>
        <v>New Delhi</v>
      </c>
      <c r="H39" s="1" t="str">
        <f>IFERROR(__xludf.DUMMYFUNCTION("""COMPUTED_VALUE"""),"Akash model sr. sec. School")</f>
        <v>Akash model sr. sec. School</v>
      </c>
      <c r="I39" s="1" t="str">
        <f>IFERROR(__xludf.DUMMYFUNCTION("""COMPUTED_VALUE"""),"Yes")</f>
        <v>Yes</v>
      </c>
      <c r="J39" s="1" t="str">
        <f>IFERROR(__xludf.DUMMYFUNCTION("""COMPUTED_VALUE"""),"Subrata sir")</f>
        <v>Subrata sir</v>
      </c>
      <c r="K39" s="1" t="str">
        <f>IFERROR(__xludf.DUMMYFUNCTION("""COMPUTED_VALUE"""),"5-6 hours")</f>
        <v>5-6 hours</v>
      </c>
      <c r="L39" s="1" t="str">
        <f>IFERROR(__xludf.DUMMYFUNCTION("""COMPUTED_VALUE"""),"Convenience to outstation students")</f>
        <v>Convenience to outstation students</v>
      </c>
      <c r="M39" s="1" t="str">
        <f>IFERROR(__xludf.DUMMYFUNCTION("""COMPUTED_VALUE"""),"Network related disruptions, Lack of physical interaction and personal touch ‘, Students are sometimes less involved/engaged (leave the class in between), We are unable to get into physical activities, making friend circle")</f>
        <v>Network related disruptions, Lack of physical interaction and personal touch ‘, Students are sometimes less involved/engaged (leave the class in between), We are unable to get into physical activities, making friend circle</v>
      </c>
      <c r="N39" s="1">
        <f>IFERROR(__xludf.DUMMYFUNCTION("""COMPUTED_VALUE"""),2.0)</f>
        <v>2</v>
      </c>
      <c r="O39" s="1" t="str">
        <f>IFERROR(__xludf.DUMMYFUNCTION("""COMPUTED_VALUE"""),"Offline")</f>
        <v>Offline</v>
      </c>
      <c r="P39" s="1" t="str">
        <f>IFERROR(__xludf.DUMMYFUNCTION("""COMPUTED_VALUE"""),"Compulsion due to pandemic")</f>
        <v>Compulsion due to pandemic</v>
      </c>
      <c r="Q39" s="1" t="str">
        <f>IFERROR(__xludf.DUMMYFUNCTION("""COMPUTED_VALUE"""),"Yes")</f>
        <v>Yes</v>
      </c>
      <c r="R39" s="1" t="str">
        <f>IFERROR(__xludf.DUMMYFUNCTION("""COMPUTED_VALUE"""),"Yes")</f>
        <v>Yes</v>
      </c>
      <c r="S39" s="1" t="str">
        <f>IFERROR(__xludf.DUMMYFUNCTION("""COMPUTED_VALUE"""),"No")</f>
        <v>No</v>
      </c>
      <c r="T39" s="1" t="str">
        <f>IFERROR(__xludf.DUMMYFUNCTION("""COMPUTED_VALUE"""),"No")</f>
        <v>No</v>
      </c>
      <c r="U39" s="1" t="str">
        <f>IFERROR(__xludf.DUMMYFUNCTION("""COMPUTED_VALUE"""),"Yes")</f>
        <v>Yes</v>
      </c>
      <c r="V39" s="1" t="str">
        <f>IFERROR(__xludf.DUMMYFUNCTION("""COMPUTED_VALUE"""),"Offline")</f>
        <v>Offline</v>
      </c>
      <c r="W39" s="1" t="str">
        <f>IFERROR(__xludf.DUMMYFUNCTION("""COMPUTED_VALUE"""),"Yes")</f>
        <v>Yes</v>
      </c>
      <c r="X39" s="1" t="str">
        <f>IFERROR(__xludf.DUMMYFUNCTION("""COMPUTED_VALUE"""),"No")</f>
        <v>No</v>
      </c>
      <c r="Y39" s="1" t="str">
        <f>IFERROR(__xludf.DUMMYFUNCTION("""COMPUTED_VALUE"""),"Yes")</f>
        <v>Yes</v>
      </c>
      <c r="Z39" s="1" t="str">
        <f>IFERROR(__xludf.DUMMYFUNCTION("""COMPUTED_VALUE"""),"Yes")</f>
        <v>Yes</v>
      </c>
      <c r="AA39" s="1" t="str">
        <f>IFERROR(__xludf.DUMMYFUNCTION("""COMPUTED_VALUE"""),"Yes")</f>
        <v>Yes</v>
      </c>
      <c r="AB39" s="1"/>
      <c r="AC39" s="1" t="str">
        <f>IFERROR(__xludf.DUMMYFUNCTION("""COMPUTED_VALUE"""),"Yes")</f>
        <v>Yes</v>
      </c>
      <c r="AD3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39" s="1" t="str">
        <f>IFERROR(__xludf.DUMMYFUNCTION("""COMPUTED_VALUE"""),"I try to divert my mind by reading books and writing poems")</f>
        <v>I try to divert my mind by reading books and writing poems</v>
      </c>
      <c r="AF39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39" s="1" t="str">
        <f>IFERROR(__xludf.DUMMYFUNCTION("""COMPUTED_VALUE"""),"Mild: Symptoms effectively managed at home")</f>
        <v>Mild: Symptoms effectively managed at home</v>
      </c>
      <c r="AH39" s="1" t="str">
        <f>IFERROR(__xludf.DUMMYFUNCTION("""COMPUTED_VALUE"""),"Second Dose")</f>
        <v>Second Dose</v>
      </c>
      <c r="AI39" s="1" t="str">
        <f>IFERROR(__xludf.DUMMYFUNCTION("""COMPUTED_VALUE"""),"Yes")</f>
        <v>Yes</v>
      </c>
    </row>
    <row r="40">
      <c r="A40" s="2">
        <f>IFERROR(__xludf.DUMMYFUNCTION("""COMPUTED_VALUE"""),44580.494873414355)</f>
        <v>44580.49487</v>
      </c>
      <c r="B40" s="1" t="str">
        <f>IFERROR(__xludf.DUMMYFUNCTION("""COMPUTED_VALUE"""),"suhanithakur797@gmail.com")</f>
        <v>suhanithakur797@gmail.com</v>
      </c>
      <c r="C40" s="1" t="str">
        <f>IFERROR(__xludf.DUMMYFUNCTION("""COMPUTED_VALUE"""),"Suhani Thakur")</f>
        <v>Suhani Thakur</v>
      </c>
      <c r="D40" s="1" t="str">
        <f>IFERROR(__xludf.DUMMYFUNCTION("""COMPUTED_VALUE"""),"B.A. (Hons) Political Science")</f>
        <v>B.A. (Hons) Political Science</v>
      </c>
      <c r="E40" s="1" t="str">
        <f>IFERROR(__xludf.DUMMYFUNCTION("""COMPUTED_VALUE"""),"495")</f>
        <v>495</v>
      </c>
      <c r="F40" s="3">
        <f>IFERROR(__xludf.DUMMYFUNCTION("""COMPUTED_VALUE"""),6.006694518E9)</f>
        <v>6006694518</v>
      </c>
      <c r="G40" s="1" t="str">
        <f>IFERROR(__xludf.DUMMYFUNCTION("""COMPUTED_VALUE"""),"Jammu and Kashmir")</f>
        <v>Jammu and Kashmir</v>
      </c>
      <c r="H40" s="1" t="str">
        <f>IFERROR(__xludf.DUMMYFUNCTION("""COMPUTED_VALUE"""),"Vijay higher secondary school, udhampur(J&amp;K). ")</f>
        <v>Vijay higher secondary school, udhampur(J&amp;K). </v>
      </c>
      <c r="I40" s="1" t="str">
        <f>IFERROR(__xludf.DUMMYFUNCTION("""COMPUTED_VALUE"""),"No")</f>
        <v>No</v>
      </c>
      <c r="J40" s="1" t="str">
        <f>IFERROR(__xludf.DUMMYFUNCTION("""COMPUTED_VALUE"""),"Neerja ma'am. ")</f>
        <v>Neerja ma'am. </v>
      </c>
      <c r="K40" s="1" t="str">
        <f>IFERROR(__xludf.DUMMYFUNCTION("""COMPUTED_VALUE"""),"4-5 hours")</f>
        <v>4-5 hours</v>
      </c>
      <c r="L40" s="1" t="str">
        <f>IFERROR(__xludf.DUMMYFUNCTION("""COMPUTED_VALUE"""),"Time saved in travelling")</f>
        <v>Time saved in travelling</v>
      </c>
      <c r="M40" s="1" t="str">
        <f>IFERROR(__xludf.DUMMYFUNCTION("""COMPUTED_VALUE"""),"Lack of physical interaction and personal touch ‘")</f>
        <v>Lack of physical interaction and personal touch ‘</v>
      </c>
      <c r="N40" s="1">
        <f>IFERROR(__xludf.DUMMYFUNCTION("""COMPUTED_VALUE"""),5.0)</f>
        <v>5</v>
      </c>
      <c r="O40" s="1" t="str">
        <f>IFERROR(__xludf.DUMMYFUNCTION("""COMPUTED_VALUE"""),"Online")</f>
        <v>Online</v>
      </c>
      <c r="P40" s="1" t="str">
        <f>IFERROR(__xludf.DUMMYFUNCTION("""COMPUTED_VALUE"""),"Satisfactory")</f>
        <v>Satisfactory</v>
      </c>
      <c r="Q40" s="1" t="str">
        <f>IFERROR(__xludf.DUMMYFUNCTION("""COMPUTED_VALUE"""),"No")</f>
        <v>No</v>
      </c>
      <c r="R40" s="1" t="str">
        <f>IFERROR(__xludf.DUMMYFUNCTION("""COMPUTED_VALUE"""),"Yes")</f>
        <v>Yes</v>
      </c>
      <c r="S40" s="1" t="str">
        <f>IFERROR(__xludf.DUMMYFUNCTION("""COMPUTED_VALUE"""),"Yes")</f>
        <v>Yes</v>
      </c>
      <c r="T40" s="1" t="str">
        <f>IFERROR(__xludf.DUMMYFUNCTION("""COMPUTED_VALUE"""),"No")</f>
        <v>No</v>
      </c>
      <c r="U40" s="1" t="str">
        <f>IFERROR(__xludf.DUMMYFUNCTION("""COMPUTED_VALUE"""),"Yes")</f>
        <v>Yes</v>
      </c>
      <c r="V40" s="1" t="str">
        <f>IFERROR(__xludf.DUMMYFUNCTION("""COMPUTED_VALUE"""),"Offline")</f>
        <v>Offline</v>
      </c>
      <c r="W40" s="1" t="str">
        <f>IFERROR(__xludf.DUMMYFUNCTION("""COMPUTED_VALUE"""),"No")</f>
        <v>No</v>
      </c>
      <c r="X40" s="1" t="str">
        <f>IFERROR(__xludf.DUMMYFUNCTION("""COMPUTED_VALUE"""),"Yes")</f>
        <v>Yes</v>
      </c>
      <c r="Y40" s="1" t="str">
        <f>IFERROR(__xludf.DUMMYFUNCTION("""COMPUTED_VALUE"""),"Yes")</f>
        <v>Yes</v>
      </c>
      <c r="Z40" s="1" t="str">
        <f>IFERROR(__xludf.DUMMYFUNCTION("""COMPUTED_VALUE"""),"Yes")</f>
        <v>Yes</v>
      </c>
      <c r="AA40" s="1" t="str">
        <f>IFERROR(__xludf.DUMMYFUNCTION("""COMPUTED_VALUE"""),"No")</f>
        <v>No</v>
      </c>
      <c r="AB40" s="1" t="str">
        <f>IFERROR(__xludf.DUMMYFUNCTION("""COMPUTED_VALUE"""),"No")</f>
        <v>No</v>
      </c>
      <c r="AC40" s="1" t="str">
        <f>IFERROR(__xludf.DUMMYFUNCTION("""COMPUTED_VALUE"""),"Yes")</f>
        <v>Yes</v>
      </c>
      <c r="AD40" s="1" t="str">
        <f>IFERROR(__xludf.DUMMYFUNCTION("""COMPUTED_VALUE"""),"None")</f>
        <v>None</v>
      </c>
      <c r="AE40" s="1" t="str">
        <f>IFERROR(__xludf.DUMMYFUNCTION("""COMPUTED_VALUE"""),"Meditation")</f>
        <v>Meditation</v>
      </c>
      <c r="AF40" s="1" t="str">
        <f>IFERROR(__xludf.DUMMYFUNCTION("""COMPUTED_VALUE"""),"None")</f>
        <v>None</v>
      </c>
      <c r="AG40" s="1" t="str">
        <f>IFERROR(__xludf.DUMMYFUNCTION("""COMPUTED_VALUE"""),"None")</f>
        <v>None</v>
      </c>
      <c r="AH40" s="1" t="str">
        <f>IFERROR(__xludf.DUMMYFUNCTION("""COMPUTED_VALUE"""),"First Dose")</f>
        <v>First Dose</v>
      </c>
      <c r="AI40" s="1" t="str">
        <f>IFERROR(__xludf.DUMMYFUNCTION("""COMPUTED_VALUE"""),"Yes")</f>
        <v>Yes</v>
      </c>
    </row>
    <row r="41">
      <c r="A41" s="2">
        <f>IFERROR(__xludf.DUMMYFUNCTION("""COMPUTED_VALUE"""),44580.49501416667)</f>
        <v>44580.49501</v>
      </c>
      <c r="B41" s="1" t="str">
        <f>IFERROR(__xludf.DUMMYFUNCTION("""COMPUTED_VALUE"""),"muskanmudgil2003@gmail.com")</f>
        <v>muskanmudgil2003@gmail.com</v>
      </c>
      <c r="C41" s="1" t="str">
        <f>IFERROR(__xludf.DUMMYFUNCTION("""COMPUTED_VALUE"""),"Muskan Mudgil")</f>
        <v>Muskan Mudgil</v>
      </c>
      <c r="D41" s="1" t="str">
        <f>IFERROR(__xludf.DUMMYFUNCTION("""COMPUTED_VALUE"""),"B.A. (Hons) Political Science")</f>
        <v>B.A. (Hons) Political Science</v>
      </c>
      <c r="E41" s="1" t="str">
        <f>IFERROR(__xludf.DUMMYFUNCTION("""COMPUTED_VALUE"""),"21/0979")</f>
        <v>21/0979</v>
      </c>
      <c r="F41" s="3">
        <f>IFERROR(__xludf.DUMMYFUNCTION("""COMPUTED_VALUE"""),7.988171819E9)</f>
        <v>7988171819</v>
      </c>
      <c r="G41" s="1" t="str">
        <f>IFERROR(__xludf.DUMMYFUNCTION("""COMPUTED_VALUE"""),"Bahadurgarh/haryana")</f>
        <v>Bahadurgarh/haryana</v>
      </c>
      <c r="H41" s="1" t="str">
        <f>IFERROR(__xludf.DUMMYFUNCTION("""COMPUTED_VALUE"""),"PDM public school")</f>
        <v>PDM public school</v>
      </c>
      <c r="I41" s="1" t="str">
        <f>IFERROR(__xludf.DUMMYFUNCTION("""COMPUTED_VALUE"""),"Yes")</f>
        <v>Yes</v>
      </c>
      <c r="J41" s="1" t="str">
        <f>IFERROR(__xludf.DUMMYFUNCTION("""COMPUTED_VALUE"""),"Dr. Chandrakanta Mathur")</f>
        <v>Dr. Chandrakanta Mathur</v>
      </c>
      <c r="K41" s="1" t="str">
        <f>IFERROR(__xludf.DUMMYFUNCTION("""COMPUTED_VALUE"""),"More than 6 hours")</f>
        <v>More than 6 hours</v>
      </c>
      <c r="L41" s="1" t="str">
        <f>IFERROR(__xludf.DUMMYFUNCTION("""COMPUTED_VALUE"""),"Time saved in travelling")</f>
        <v>Time saved in travelling</v>
      </c>
      <c r="M41" s="1" t="str">
        <f>IFERROR(__xludf.DUMMYFUNCTION("""COMPUTED_VALUE"""),"Lack of physical interaction and personal touch ‘")</f>
        <v>Lack of physical interaction and personal touch ‘</v>
      </c>
      <c r="N41" s="1">
        <f>IFERROR(__xludf.DUMMYFUNCTION("""COMPUTED_VALUE"""),6.0)</f>
        <v>6</v>
      </c>
      <c r="O41" s="1" t="str">
        <f>IFERROR(__xludf.DUMMYFUNCTION("""COMPUTED_VALUE"""),"Offline")</f>
        <v>Offline</v>
      </c>
      <c r="P41" s="1" t="str">
        <f>IFERROR(__xludf.DUMMYFUNCTION("""COMPUTED_VALUE"""),"Compulsion due to pandemic")</f>
        <v>Compulsion due to pandemic</v>
      </c>
      <c r="Q41" s="1" t="str">
        <f>IFERROR(__xludf.DUMMYFUNCTION("""COMPUTED_VALUE"""),"Yes")</f>
        <v>Yes</v>
      </c>
      <c r="R41" s="1" t="str">
        <f>IFERROR(__xludf.DUMMYFUNCTION("""COMPUTED_VALUE"""),"Yes")</f>
        <v>Yes</v>
      </c>
      <c r="S41" s="1" t="str">
        <f>IFERROR(__xludf.DUMMYFUNCTION("""COMPUTED_VALUE"""),"Yes")</f>
        <v>Yes</v>
      </c>
      <c r="T41" s="1" t="str">
        <f>IFERROR(__xludf.DUMMYFUNCTION("""COMPUTED_VALUE"""),"Yes")</f>
        <v>Yes</v>
      </c>
      <c r="U41" s="1" t="str">
        <f>IFERROR(__xludf.DUMMYFUNCTION("""COMPUTED_VALUE"""),"Yes")</f>
        <v>Yes</v>
      </c>
      <c r="V41" s="1" t="str">
        <f>IFERROR(__xludf.DUMMYFUNCTION("""COMPUTED_VALUE"""),"Offline")</f>
        <v>Offline</v>
      </c>
      <c r="W41" s="1" t="str">
        <f>IFERROR(__xludf.DUMMYFUNCTION("""COMPUTED_VALUE"""),"Yes")</f>
        <v>Yes</v>
      </c>
      <c r="X41" s="1" t="str">
        <f>IFERROR(__xludf.DUMMYFUNCTION("""COMPUTED_VALUE"""),"Yes")</f>
        <v>Yes</v>
      </c>
      <c r="Y41" s="1" t="str">
        <f>IFERROR(__xludf.DUMMYFUNCTION("""COMPUTED_VALUE"""),"Yes")</f>
        <v>Yes</v>
      </c>
      <c r="Z41" s="1" t="str">
        <f>IFERROR(__xludf.DUMMYFUNCTION("""COMPUTED_VALUE"""),"Yes")</f>
        <v>Yes</v>
      </c>
      <c r="AA41" s="1" t="str">
        <f>IFERROR(__xludf.DUMMYFUNCTION("""COMPUTED_VALUE"""),"Yes")</f>
        <v>Yes</v>
      </c>
      <c r="AB41" s="1" t="str">
        <f>IFERROR(__xludf.DUMMYFUNCTION("""COMPUTED_VALUE"""),"Students preparing for civil services should be mentored so that there performance can improve. ")</f>
        <v>Students preparing for civil services should be mentored so that there performance can improve. </v>
      </c>
      <c r="AC41" s="1" t="str">
        <f>IFERROR(__xludf.DUMMYFUNCTION("""COMPUTED_VALUE"""),"Yes")</f>
        <v>Yes</v>
      </c>
      <c r="AD4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1" s="1" t="str">
        <f>IFERROR(__xludf.DUMMYFUNCTION("""COMPUTED_VALUE"""),"Music")</f>
        <v>Music</v>
      </c>
      <c r="AF4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1" s="1" t="str">
        <f>IFERROR(__xludf.DUMMYFUNCTION("""COMPUTED_VALUE"""),"None")</f>
        <v>None</v>
      </c>
      <c r="AH41" s="1" t="str">
        <f>IFERROR(__xludf.DUMMYFUNCTION("""COMPUTED_VALUE"""),"First Dose")</f>
        <v>First Dose</v>
      </c>
      <c r="AI41" s="1" t="str">
        <f>IFERROR(__xludf.DUMMYFUNCTION("""COMPUTED_VALUE"""),"Yes")</f>
        <v>Yes</v>
      </c>
    </row>
    <row r="42">
      <c r="A42" s="2">
        <f>IFERROR(__xludf.DUMMYFUNCTION("""COMPUTED_VALUE"""),44580.49536606482)</f>
        <v>44580.49537</v>
      </c>
      <c r="B42" s="1" t="str">
        <f>IFERROR(__xludf.DUMMYFUNCTION("""COMPUTED_VALUE"""),"rajpurohitashwini1@gmail.com")</f>
        <v>rajpurohitashwini1@gmail.com</v>
      </c>
      <c r="C42" s="1" t="str">
        <f>IFERROR(__xludf.DUMMYFUNCTION("""COMPUTED_VALUE"""),"Rajpurohit Ashwini Hanwantsingh")</f>
        <v>Rajpurohit Ashwini Hanwantsingh</v>
      </c>
      <c r="D42" s="1" t="str">
        <f>IFERROR(__xludf.DUMMYFUNCTION("""COMPUTED_VALUE"""),"B.A. (Hons) Political Science")</f>
        <v>B.A. (Hons) Political Science</v>
      </c>
      <c r="E42" s="1" t="str">
        <f>IFERROR(__xludf.DUMMYFUNCTION("""COMPUTED_VALUE"""),"21/0498")</f>
        <v>21/0498</v>
      </c>
      <c r="F42" s="3">
        <f>IFERROR(__xludf.DUMMYFUNCTION("""COMPUTED_VALUE"""),6.367921468E9)</f>
        <v>6367921468</v>
      </c>
      <c r="G42" s="1" t="str">
        <f>IFERROR(__xludf.DUMMYFUNCTION("""COMPUTED_VALUE"""),"Rajasthan")</f>
        <v>Rajasthan</v>
      </c>
      <c r="H42" s="1" t="str">
        <f>IFERROR(__xludf.DUMMYFUNCTION("""COMPUTED_VALUE"""),"LPS English medium Sr. Secondary School ( Vidyawadi) Rajasthan")</f>
        <v>LPS English medium Sr. Secondary School ( Vidyawadi) Rajasthan</v>
      </c>
      <c r="I42" s="1" t="str">
        <f>IFERROR(__xludf.DUMMYFUNCTION("""COMPUTED_VALUE"""),"Yes")</f>
        <v>Yes</v>
      </c>
      <c r="J42" s="1" t="str">
        <f>IFERROR(__xludf.DUMMYFUNCTION("""COMPUTED_VALUE"""),"Subrata Sir")</f>
        <v>Subrata Sir</v>
      </c>
      <c r="K42" s="1" t="str">
        <f>IFERROR(__xludf.DUMMYFUNCTION("""COMPUTED_VALUE"""),"4-5 hours")</f>
        <v>4-5 hours</v>
      </c>
      <c r="L42" s="1" t="str">
        <f>IFERROR(__xludf.DUMMYFUNCTION("""COMPUTED_VALUE"""),"Convenience to outstation students, Other")</f>
        <v>Convenience to outstation students, Other</v>
      </c>
      <c r="M42" s="1" t="str">
        <f>IFERROR(__xludf.DUMMYFUNCTION("""COMPUTED_VALUE"""),"Network related disruptions")</f>
        <v>Network related disruptions</v>
      </c>
      <c r="N42" s="1">
        <f>IFERROR(__xludf.DUMMYFUNCTION("""COMPUTED_VALUE"""),8.0)</f>
        <v>8</v>
      </c>
      <c r="O42" s="1" t="str">
        <f>IFERROR(__xludf.DUMMYFUNCTION("""COMPUTED_VALUE"""),"Offline")</f>
        <v>Offline</v>
      </c>
      <c r="P42" s="1" t="str">
        <f>IFERROR(__xludf.DUMMYFUNCTION("""COMPUTED_VALUE"""),"Satisfactory")</f>
        <v>Satisfactory</v>
      </c>
      <c r="Q42" s="1" t="str">
        <f>IFERROR(__xludf.DUMMYFUNCTION("""COMPUTED_VALUE"""),"Yes")</f>
        <v>Yes</v>
      </c>
      <c r="R42" s="1" t="str">
        <f>IFERROR(__xludf.DUMMYFUNCTION("""COMPUTED_VALUE"""),"Yes")</f>
        <v>Yes</v>
      </c>
      <c r="S42" s="1" t="str">
        <f>IFERROR(__xludf.DUMMYFUNCTION("""COMPUTED_VALUE"""),"Yes")</f>
        <v>Yes</v>
      </c>
      <c r="T42" s="1" t="str">
        <f>IFERROR(__xludf.DUMMYFUNCTION("""COMPUTED_VALUE"""),"Yes")</f>
        <v>Yes</v>
      </c>
      <c r="U42" s="1" t="str">
        <f>IFERROR(__xludf.DUMMYFUNCTION("""COMPUTED_VALUE"""),"Yes")</f>
        <v>Yes</v>
      </c>
      <c r="V42" s="1" t="str">
        <f>IFERROR(__xludf.DUMMYFUNCTION("""COMPUTED_VALUE"""),"Online")</f>
        <v>Online</v>
      </c>
      <c r="W42" s="1" t="str">
        <f>IFERROR(__xludf.DUMMYFUNCTION("""COMPUTED_VALUE"""),"No")</f>
        <v>No</v>
      </c>
      <c r="X42" s="1" t="str">
        <f>IFERROR(__xludf.DUMMYFUNCTION("""COMPUTED_VALUE"""),"Yes")</f>
        <v>Yes</v>
      </c>
      <c r="Y42" s="1" t="str">
        <f>IFERROR(__xludf.DUMMYFUNCTION("""COMPUTED_VALUE"""),"Yes")</f>
        <v>Yes</v>
      </c>
      <c r="Z42" s="1" t="str">
        <f>IFERROR(__xludf.DUMMYFUNCTION("""COMPUTED_VALUE"""),"Yes")</f>
        <v>Yes</v>
      </c>
      <c r="AA42" s="1" t="str">
        <f>IFERROR(__xludf.DUMMYFUNCTION("""COMPUTED_VALUE"""),"Yes")</f>
        <v>Yes</v>
      </c>
      <c r="AB42" s="1" t="str">
        <f>IFERROR(__xludf.DUMMYFUNCTION("""COMPUTED_VALUE"""),"Yes, nothing specifically but would love if I get more chance to interact with everyone through more competitions.")</f>
        <v>Yes, nothing specifically but would love if I get more chance to interact with everyone through more competitions.</v>
      </c>
      <c r="AC42" s="1" t="str">
        <f>IFERROR(__xludf.DUMMYFUNCTION("""COMPUTED_VALUE"""),"Yes, sometimes")</f>
        <v>Yes, sometimes</v>
      </c>
      <c r="AD4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2" s="1" t="str">
        <f>IFERROR(__xludf.DUMMYFUNCTION("""COMPUTED_VALUE"""),"Trying to be more optimistic and also looking every situation in positive manner.")</f>
        <v>Trying to be more optimistic and also looking every situation in positive manner.</v>
      </c>
      <c r="AF4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2" s="1" t="str">
        <f>IFERROR(__xludf.DUMMYFUNCTION("""COMPUTED_VALUE"""),"Mild: Symptoms effectively managed at home")</f>
        <v>Mild: Symptoms effectively managed at home</v>
      </c>
      <c r="AH42" s="1" t="str">
        <f>IFERROR(__xludf.DUMMYFUNCTION("""COMPUTED_VALUE"""),"Second Dose")</f>
        <v>Second Dose</v>
      </c>
      <c r="AI42" s="1" t="str">
        <f>IFERROR(__xludf.DUMMYFUNCTION("""COMPUTED_VALUE"""),"Yes")</f>
        <v>Yes</v>
      </c>
    </row>
    <row r="43">
      <c r="A43" s="2">
        <f>IFERROR(__xludf.DUMMYFUNCTION("""COMPUTED_VALUE"""),44580.495380034714)</f>
        <v>44580.49538</v>
      </c>
      <c r="B43" s="1" t="str">
        <f>IFERROR(__xludf.DUMMYFUNCTION("""COMPUTED_VALUE"""),"mahima1234523@gmail.com")</f>
        <v>mahima1234523@gmail.com</v>
      </c>
      <c r="C43" s="1" t="str">
        <f>IFERROR(__xludf.DUMMYFUNCTION("""COMPUTED_VALUE"""),"Mahima kumari")</f>
        <v>Mahima kumari</v>
      </c>
      <c r="D43" s="1" t="str">
        <f>IFERROR(__xludf.DUMMYFUNCTION("""COMPUTED_VALUE"""),"B.A. (Hons) Political Science")</f>
        <v>B.A. (Hons) Political Science</v>
      </c>
      <c r="E43" s="1" t="str">
        <f>IFERROR(__xludf.DUMMYFUNCTION("""COMPUTED_VALUE"""),"0503")</f>
        <v>0503</v>
      </c>
      <c r="F43" s="3">
        <f>IFERROR(__xludf.DUMMYFUNCTION("""COMPUTED_VALUE"""),9.289847075E9)</f>
        <v>9289847075</v>
      </c>
      <c r="G43" s="1" t="str">
        <f>IFERROR(__xludf.DUMMYFUNCTION("""COMPUTED_VALUE"""),"Delhi")</f>
        <v>Delhi</v>
      </c>
      <c r="H43" s="1" t="str">
        <f>IFERROR(__xludf.DUMMYFUNCTION("""COMPUTED_VALUE"""),"G.G.Sr.Sec.School samaipur delhi -42")</f>
        <v>G.G.Sr.Sec.School samaipur delhi -42</v>
      </c>
      <c r="I43" s="1" t="str">
        <f>IFERROR(__xludf.DUMMYFUNCTION("""COMPUTED_VALUE"""),"Yes")</f>
        <v>Yes</v>
      </c>
      <c r="J43" s="1" t="str">
        <f>IFERROR(__xludf.DUMMYFUNCTION("""COMPUTED_VALUE"""),"Neeraj Dhawan ")</f>
        <v>Neeraj Dhawan </v>
      </c>
      <c r="K43" s="1" t="str">
        <f>IFERROR(__xludf.DUMMYFUNCTION("""COMPUTED_VALUE"""),"4-5 hours")</f>
        <v>4-5 hours</v>
      </c>
      <c r="L43" s="1" t="str">
        <f>IFERROR(__xludf.DUMMYFUNCTION("""COMPUTED_VALUE"""),"Convenience to outstation students")</f>
        <v>Convenience to outstation students</v>
      </c>
      <c r="M43" s="1" t="str">
        <f>IFERROR(__xludf.DUMMYFUNCTION("""COMPUTED_VALUE"""),"A and c both")</f>
        <v>A and c both</v>
      </c>
      <c r="N43" s="1">
        <f>IFERROR(__xludf.DUMMYFUNCTION("""COMPUTED_VALUE"""),5.0)</f>
        <v>5</v>
      </c>
      <c r="O43" s="1" t="str">
        <f>IFERROR(__xludf.DUMMYFUNCTION("""COMPUTED_VALUE"""),"Offline")</f>
        <v>Offline</v>
      </c>
      <c r="P43" s="1" t="str">
        <f>IFERROR(__xludf.DUMMYFUNCTION("""COMPUTED_VALUE"""),"Compulsion due to pandemic")</f>
        <v>Compulsion due to pandemic</v>
      </c>
      <c r="Q43" s="1" t="str">
        <f>IFERROR(__xludf.DUMMYFUNCTION("""COMPUTED_VALUE"""),"Yes")</f>
        <v>Yes</v>
      </c>
      <c r="R43" s="1" t="str">
        <f>IFERROR(__xludf.DUMMYFUNCTION("""COMPUTED_VALUE"""),"Yes")</f>
        <v>Yes</v>
      </c>
      <c r="S43" s="1" t="str">
        <f>IFERROR(__xludf.DUMMYFUNCTION("""COMPUTED_VALUE"""),"Yes")</f>
        <v>Yes</v>
      </c>
      <c r="T43" s="1" t="str">
        <f>IFERROR(__xludf.DUMMYFUNCTION("""COMPUTED_VALUE"""),"No")</f>
        <v>No</v>
      </c>
      <c r="U43" s="1" t="str">
        <f>IFERROR(__xludf.DUMMYFUNCTION("""COMPUTED_VALUE"""),"Yes")</f>
        <v>Yes</v>
      </c>
      <c r="V43" s="1" t="str">
        <f>IFERROR(__xludf.DUMMYFUNCTION("""COMPUTED_VALUE"""),"Offline")</f>
        <v>Offline</v>
      </c>
      <c r="W43" s="1" t="str">
        <f>IFERROR(__xludf.DUMMYFUNCTION("""COMPUTED_VALUE"""),"No")</f>
        <v>No</v>
      </c>
      <c r="X43" s="1" t="str">
        <f>IFERROR(__xludf.DUMMYFUNCTION("""COMPUTED_VALUE"""),"Yes")</f>
        <v>Yes</v>
      </c>
      <c r="Y43" s="1" t="str">
        <f>IFERROR(__xludf.DUMMYFUNCTION("""COMPUTED_VALUE"""),"Yes")</f>
        <v>Yes</v>
      </c>
      <c r="Z43" s="1" t="str">
        <f>IFERROR(__xludf.DUMMYFUNCTION("""COMPUTED_VALUE"""),"Yes")</f>
        <v>Yes</v>
      </c>
      <c r="AA43" s="1" t="str">
        <f>IFERROR(__xludf.DUMMYFUNCTION("""COMPUTED_VALUE"""),"Yes")</f>
        <v>Yes</v>
      </c>
      <c r="AB43" s="1"/>
      <c r="AC43" s="1"/>
      <c r="AD4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3" s="1" t="str">
        <f>IFERROR(__xludf.DUMMYFUNCTION("""COMPUTED_VALUE"""),"Stress")</f>
        <v>Stress</v>
      </c>
      <c r="AF43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3" s="1" t="str">
        <f>IFERROR(__xludf.DUMMYFUNCTION("""COMPUTED_VALUE"""),"None")</f>
        <v>None</v>
      </c>
      <c r="AH43" s="1" t="str">
        <f>IFERROR(__xludf.DUMMYFUNCTION("""COMPUTED_VALUE"""),"Second Dose")</f>
        <v>Second Dose</v>
      </c>
      <c r="AI43" s="1" t="str">
        <f>IFERROR(__xludf.DUMMYFUNCTION("""COMPUTED_VALUE"""),"Yes")</f>
        <v>Yes</v>
      </c>
    </row>
    <row r="44">
      <c r="A44" s="2">
        <f>IFERROR(__xludf.DUMMYFUNCTION("""COMPUTED_VALUE"""),44580.49539822917)</f>
        <v>44580.4954</v>
      </c>
      <c r="B44" s="1" t="str">
        <f>IFERROR(__xludf.DUMMYFUNCTION("""COMPUTED_VALUE"""),"ishaaggarwal2003@gmail.com")</f>
        <v>ishaaggarwal2003@gmail.com</v>
      </c>
      <c r="C44" s="1" t="str">
        <f>IFERROR(__xludf.DUMMYFUNCTION("""COMPUTED_VALUE"""),"Isha Aggarwal")</f>
        <v>Isha Aggarwal</v>
      </c>
      <c r="D44" s="1" t="str">
        <f>IFERROR(__xludf.DUMMYFUNCTION("""COMPUTED_VALUE"""),"B.A. (Hons) Political Science")</f>
        <v>B.A. (Hons) Political Science</v>
      </c>
      <c r="E44" s="1" t="str">
        <f>IFERROR(__xludf.DUMMYFUNCTION("""COMPUTED_VALUE"""),"502")</f>
        <v>502</v>
      </c>
      <c r="F44" s="3">
        <f>IFERROR(__xludf.DUMMYFUNCTION("""COMPUTED_VALUE"""),8.700997043E9)</f>
        <v>8700997043</v>
      </c>
      <c r="G44" s="1" t="str">
        <f>IFERROR(__xludf.DUMMYFUNCTION("""COMPUTED_VALUE"""),"New delhi")</f>
        <v>New delhi</v>
      </c>
      <c r="H44" s="1" t="str">
        <f>IFERROR(__xludf.DUMMYFUNCTION("""COMPUTED_VALUE"""),"Bosco public school")</f>
        <v>Bosco public school</v>
      </c>
      <c r="I44" s="1" t="str">
        <f>IFERROR(__xludf.DUMMYFUNCTION("""COMPUTED_VALUE"""),"Yes")</f>
        <v>Yes</v>
      </c>
      <c r="J44" s="1" t="str">
        <f>IFERROR(__xludf.DUMMYFUNCTION("""COMPUTED_VALUE"""),"Neerja Dhawan")</f>
        <v>Neerja Dhawan</v>
      </c>
      <c r="K44" s="1" t="str">
        <f>IFERROR(__xludf.DUMMYFUNCTION("""COMPUTED_VALUE"""),"More than 6 hours")</f>
        <v>More than 6 hours</v>
      </c>
      <c r="L44" s="1" t="str">
        <f>IFERROR(__xludf.DUMMYFUNCTION("""COMPUTED_VALUE"""),"Time saved in travelling")</f>
        <v>Time saved in travelling</v>
      </c>
      <c r="M4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44" s="1">
        <f>IFERROR(__xludf.DUMMYFUNCTION("""COMPUTED_VALUE"""),5.0)</f>
        <v>5</v>
      </c>
      <c r="O44" s="1" t="str">
        <f>IFERROR(__xludf.DUMMYFUNCTION("""COMPUTED_VALUE"""),"Blended Learning (both)")</f>
        <v>Blended Learning (both)</v>
      </c>
      <c r="P44" s="1" t="str">
        <f>IFERROR(__xludf.DUMMYFUNCTION("""COMPUTED_VALUE"""),"Compulsion due to pandemic")</f>
        <v>Compulsion due to pandemic</v>
      </c>
      <c r="Q44" s="1"/>
      <c r="R44" s="1" t="str">
        <f>IFERROR(__xludf.DUMMYFUNCTION("""COMPUTED_VALUE"""),"Yes")</f>
        <v>Yes</v>
      </c>
      <c r="S44" s="1" t="str">
        <f>IFERROR(__xludf.DUMMYFUNCTION("""COMPUTED_VALUE"""),"Yes")</f>
        <v>Yes</v>
      </c>
      <c r="T44" s="1" t="str">
        <f>IFERROR(__xludf.DUMMYFUNCTION("""COMPUTED_VALUE"""),"Yes")</f>
        <v>Yes</v>
      </c>
      <c r="U44" s="1" t="str">
        <f>IFERROR(__xludf.DUMMYFUNCTION("""COMPUTED_VALUE"""),"Yes")</f>
        <v>Yes</v>
      </c>
      <c r="V44" s="1" t="str">
        <f>IFERROR(__xludf.DUMMYFUNCTION("""COMPUTED_VALUE"""),"Offline")</f>
        <v>Offline</v>
      </c>
      <c r="W44" s="1" t="str">
        <f>IFERROR(__xludf.DUMMYFUNCTION("""COMPUTED_VALUE"""),"No")</f>
        <v>No</v>
      </c>
      <c r="X44" s="1" t="str">
        <f>IFERROR(__xludf.DUMMYFUNCTION("""COMPUTED_VALUE"""),"No")</f>
        <v>No</v>
      </c>
      <c r="Y44" s="1" t="str">
        <f>IFERROR(__xludf.DUMMYFUNCTION("""COMPUTED_VALUE"""),"Yes")</f>
        <v>Yes</v>
      </c>
      <c r="Z44" s="1" t="str">
        <f>IFERROR(__xludf.DUMMYFUNCTION("""COMPUTED_VALUE"""),"Yes")</f>
        <v>Yes</v>
      </c>
      <c r="AA44" s="1" t="str">
        <f>IFERROR(__xludf.DUMMYFUNCTION("""COMPUTED_VALUE"""),"No")</f>
        <v>No</v>
      </c>
      <c r="AB44" s="1"/>
      <c r="AC44" s="1" t="str">
        <f>IFERROR(__xludf.DUMMYFUNCTION("""COMPUTED_VALUE"""),"Sometimes")</f>
        <v>Sometimes</v>
      </c>
      <c r="AD4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4" s="1"/>
      <c r="AF44" s="1" t="str">
        <f>IFERROR(__xludf.DUMMYFUNCTION("""COMPUTED_VALUE"""),"None")</f>
        <v>None</v>
      </c>
      <c r="AG44" s="1" t="str">
        <f>IFERROR(__xludf.DUMMYFUNCTION("""COMPUTED_VALUE"""),"None")</f>
        <v>None</v>
      </c>
      <c r="AH44" s="1" t="str">
        <f>IFERROR(__xludf.DUMMYFUNCTION("""COMPUTED_VALUE"""),"Second Dose")</f>
        <v>Second Dose</v>
      </c>
      <c r="AI44" s="1" t="str">
        <f>IFERROR(__xludf.DUMMYFUNCTION("""COMPUTED_VALUE"""),"No")</f>
        <v>No</v>
      </c>
    </row>
    <row r="45">
      <c r="A45" s="2">
        <f>IFERROR(__xludf.DUMMYFUNCTION("""COMPUTED_VALUE"""),44580.495409456016)</f>
        <v>44580.49541</v>
      </c>
      <c r="B45" s="1" t="str">
        <f>IFERROR(__xludf.DUMMYFUNCTION("""COMPUTED_VALUE"""),"sharmaritika5803@gmail.com")</f>
        <v>sharmaritika5803@gmail.com</v>
      </c>
      <c r="C45" s="1" t="str">
        <f>IFERROR(__xludf.DUMMYFUNCTION("""COMPUTED_VALUE"""),"Ritika")</f>
        <v>Ritika</v>
      </c>
      <c r="D45" s="1" t="str">
        <f>IFERROR(__xludf.DUMMYFUNCTION("""COMPUTED_VALUE"""),"B.A. (Hons) Political Science")</f>
        <v>B.A. (Hons) Political Science</v>
      </c>
      <c r="E45" s="1" t="str">
        <f>IFERROR(__xludf.DUMMYFUNCTION("""COMPUTED_VALUE"""),"21/0982")</f>
        <v>21/0982</v>
      </c>
      <c r="F45" s="3"/>
      <c r="G45" s="1" t="str">
        <f>IFERROR(__xludf.DUMMYFUNCTION("""COMPUTED_VALUE"""),"Delhi")</f>
        <v>Delhi</v>
      </c>
      <c r="H45" s="1" t="str">
        <f>IFERROR(__xludf.DUMMYFUNCTION("""COMPUTED_VALUE"""),"Government Sarvodaya Kanya Vidyalaya")</f>
        <v>Government Sarvodaya Kanya Vidyalaya</v>
      </c>
      <c r="I45" s="1" t="str">
        <f>IFERROR(__xludf.DUMMYFUNCTION("""COMPUTED_VALUE"""),"Yes")</f>
        <v>Yes</v>
      </c>
      <c r="J45" s="1" t="str">
        <f>IFERROR(__xludf.DUMMYFUNCTION("""COMPUTED_VALUE"""),"Neeraja Dhawan")</f>
        <v>Neeraja Dhawan</v>
      </c>
      <c r="K45" s="1" t="str">
        <f>IFERROR(__xludf.DUMMYFUNCTION("""COMPUTED_VALUE"""),"More than 6 hours")</f>
        <v>More than 6 hours</v>
      </c>
      <c r="L45" s="1" t="str">
        <f>IFERROR(__xludf.DUMMYFUNCTION("""COMPUTED_VALUE"""),"Time saved in travelling, Other")</f>
        <v>Time saved in travelling, Other</v>
      </c>
      <c r="M45" s="1" t="str">
        <f>IFERROR(__xludf.DUMMYFUNCTION("""COMPUTED_VALUE"""),"Network related disruptions, Lack of physical interaction and personal touch ‘, Pain in eyes")</f>
        <v>Network related disruptions, Lack of physical interaction and personal touch ‘, Pain in eyes</v>
      </c>
      <c r="N45" s="1">
        <f>IFERROR(__xludf.DUMMYFUNCTION("""COMPUTED_VALUE"""),7.0)</f>
        <v>7</v>
      </c>
      <c r="O45" s="1" t="str">
        <f>IFERROR(__xludf.DUMMYFUNCTION("""COMPUTED_VALUE"""),"Offline")</f>
        <v>Offline</v>
      </c>
      <c r="P45" s="1" t="str">
        <f>IFERROR(__xludf.DUMMYFUNCTION("""COMPUTED_VALUE"""),"Compulsion due to pandemic")</f>
        <v>Compulsion due to pandemic</v>
      </c>
      <c r="Q45" s="1" t="str">
        <f>IFERROR(__xludf.DUMMYFUNCTION("""COMPUTED_VALUE"""),"No")</f>
        <v>No</v>
      </c>
      <c r="R45" s="1" t="str">
        <f>IFERROR(__xludf.DUMMYFUNCTION("""COMPUTED_VALUE"""),"Yes")</f>
        <v>Yes</v>
      </c>
      <c r="S45" s="1" t="str">
        <f>IFERROR(__xludf.DUMMYFUNCTION("""COMPUTED_VALUE"""),"Yes")</f>
        <v>Yes</v>
      </c>
      <c r="T45" s="1" t="str">
        <f>IFERROR(__xludf.DUMMYFUNCTION("""COMPUTED_VALUE"""),"Yes")</f>
        <v>Yes</v>
      </c>
      <c r="U45" s="1" t="str">
        <f>IFERROR(__xludf.DUMMYFUNCTION("""COMPUTED_VALUE"""),"Yes")</f>
        <v>Yes</v>
      </c>
      <c r="V45" s="1" t="str">
        <f>IFERROR(__xludf.DUMMYFUNCTION("""COMPUTED_VALUE"""),"Offline")</f>
        <v>Offline</v>
      </c>
      <c r="W45" s="1" t="str">
        <f>IFERROR(__xludf.DUMMYFUNCTION("""COMPUTED_VALUE"""),"No")</f>
        <v>No</v>
      </c>
      <c r="X45" s="1" t="str">
        <f>IFERROR(__xludf.DUMMYFUNCTION("""COMPUTED_VALUE"""),"Yes")</f>
        <v>Yes</v>
      </c>
      <c r="Y45" s="1" t="str">
        <f>IFERROR(__xludf.DUMMYFUNCTION("""COMPUTED_VALUE"""),"Yes")</f>
        <v>Yes</v>
      </c>
      <c r="Z45" s="1" t="str">
        <f>IFERROR(__xludf.DUMMYFUNCTION("""COMPUTED_VALUE"""),"Yes")</f>
        <v>Yes</v>
      </c>
      <c r="AA45" s="1" t="str">
        <f>IFERROR(__xludf.DUMMYFUNCTION("""COMPUTED_VALUE"""),"Yes")</f>
        <v>Yes</v>
      </c>
      <c r="AB45" s="1" t="str">
        <f>IFERROR(__xludf.DUMMYFUNCTION("""COMPUTED_VALUE"""),"No")</f>
        <v>No</v>
      </c>
      <c r="AC45" s="1" t="str">
        <f>IFERROR(__xludf.DUMMYFUNCTION("""COMPUTED_VALUE"""),"Yes")</f>
        <v>Yes</v>
      </c>
      <c r="AD45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45" s="1" t="str">
        <f>IFERROR(__xludf.DUMMYFUNCTION("""COMPUTED_VALUE"""),"Listing music ")</f>
        <v>Listing music </v>
      </c>
      <c r="AF4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5" s="1" t="str">
        <f>IFERROR(__xludf.DUMMYFUNCTION("""COMPUTED_VALUE"""),"None")</f>
        <v>None</v>
      </c>
      <c r="AH45" s="1" t="str">
        <f>IFERROR(__xludf.DUMMYFUNCTION("""COMPUTED_VALUE"""),"First Dose")</f>
        <v>First Dose</v>
      </c>
      <c r="AI45" s="1" t="str">
        <f>IFERROR(__xludf.DUMMYFUNCTION("""COMPUTED_VALUE"""),"Yes")</f>
        <v>Yes</v>
      </c>
    </row>
    <row r="46">
      <c r="A46" s="2">
        <f>IFERROR(__xludf.DUMMYFUNCTION("""COMPUTED_VALUE"""),44580.495506956024)</f>
        <v>44580.49551</v>
      </c>
      <c r="B46" s="1" t="str">
        <f>IFERROR(__xludf.DUMMYFUNCTION("""COMPUTED_VALUE"""),"pandeychandrika681@gmail.com")</f>
        <v>pandeychandrika681@gmail.com</v>
      </c>
      <c r="C46" s="1" t="str">
        <f>IFERROR(__xludf.DUMMYFUNCTION("""COMPUTED_VALUE"""),"Archana Pandey")</f>
        <v>Archana Pandey</v>
      </c>
      <c r="D46" s="1" t="str">
        <f>IFERROR(__xludf.DUMMYFUNCTION("""COMPUTED_VALUE"""),"B.A. (Hons) Political Science")</f>
        <v>B.A. (Hons) Political Science</v>
      </c>
      <c r="E46" s="1" t="str">
        <f>IFERROR(__xludf.DUMMYFUNCTION("""COMPUTED_VALUE"""),"21/0957")</f>
        <v>21/0957</v>
      </c>
      <c r="F46" s="3">
        <f>IFERROR(__xludf.DUMMYFUNCTION("""COMPUTED_VALUE"""),8.882475594E9)</f>
        <v>8882475594</v>
      </c>
      <c r="G46" s="1" t="str">
        <f>IFERROR(__xludf.DUMMYFUNCTION("""COMPUTED_VALUE"""),"Uttar Pradesh")</f>
        <v>Uttar Pradesh</v>
      </c>
      <c r="H46" s="1" t="str">
        <f>IFERROR(__xludf.DUMMYFUNCTION("""COMPUTED_VALUE"""),"Gskv b-3 pashim vihar")</f>
        <v>Gskv b-3 pashim vihar</v>
      </c>
      <c r="I46" s="1" t="str">
        <f>IFERROR(__xludf.DUMMYFUNCTION("""COMPUTED_VALUE"""),"Yes")</f>
        <v>Yes</v>
      </c>
      <c r="J46" s="1" t="str">
        <f>IFERROR(__xludf.DUMMYFUNCTION("""COMPUTED_VALUE"""),"Neerja mam")</f>
        <v>Neerja mam</v>
      </c>
      <c r="K46" s="1" t="str">
        <f>IFERROR(__xludf.DUMMYFUNCTION("""COMPUTED_VALUE"""),"4-5 hours")</f>
        <v>4-5 hours</v>
      </c>
      <c r="L46" s="1" t="str">
        <f>IFERROR(__xludf.DUMMYFUNCTION("""COMPUTED_VALUE"""),"Time saved in travelling")</f>
        <v>Time saved in travelling</v>
      </c>
      <c r="M46" s="1" t="str">
        <f>IFERROR(__xludf.DUMMYFUNCTION("""COMPUTED_VALUE"""),"Lack of physical interaction and personal touch ‘")</f>
        <v>Lack of physical interaction and personal touch ‘</v>
      </c>
      <c r="N46" s="1">
        <f>IFERROR(__xludf.DUMMYFUNCTION("""COMPUTED_VALUE"""),4.0)</f>
        <v>4</v>
      </c>
      <c r="O46" s="1" t="str">
        <f>IFERROR(__xludf.DUMMYFUNCTION("""COMPUTED_VALUE"""),"Blended Learning (both)")</f>
        <v>Blended Learning (both)</v>
      </c>
      <c r="P46" s="1" t="str">
        <f>IFERROR(__xludf.DUMMYFUNCTION("""COMPUTED_VALUE"""),"Compulsion due to pandemic")</f>
        <v>Compulsion due to pandemic</v>
      </c>
      <c r="Q46" s="1" t="str">
        <f>IFERROR(__xludf.DUMMYFUNCTION("""COMPUTED_VALUE"""),"No")</f>
        <v>No</v>
      </c>
      <c r="R46" s="1" t="str">
        <f>IFERROR(__xludf.DUMMYFUNCTION("""COMPUTED_VALUE"""),"Yes")</f>
        <v>Yes</v>
      </c>
      <c r="S46" s="1" t="str">
        <f>IFERROR(__xludf.DUMMYFUNCTION("""COMPUTED_VALUE"""),"Yes")</f>
        <v>Yes</v>
      </c>
      <c r="T46" s="1" t="str">
        <f>IFERROR(__xludf.DUMMYFUNCTION("""COMPUTED_VALUE"""),"Yes")</f>
        <v>Yes</v>
      </c>
      <c r="U46" s="1" t="str">
        <f>IFERROR(__xludf.DUMMYFUNCTION("""COMPUTED_VALUE"""),"Yes")</f>
        <v>Yes</v>
      </c>
      <c r="V46" s="1" t="str">
        <f>IFERROR(__xludf.DUMMYFUNCTION("""COMPUTED_VALUE"""),"Offline")</f>
        <v>Offline</v>
      </c>
      <c r="W46" s="1" t="str">
        <f>IFERROR(__xludf.DUMMYFUNCTION("""COMPUTED_VALUE"""),"Yes")</f>
        <v>Yes</v>
      </c>
      <c r="X46" s="1" t="str">
        <f>IFERROR(__xludf.DUMMYFUNCTION("""COMPUTED_VALUE"""),"Yes")</f>
        <v>Yes</v>
      </c>
      <c r="Y46" s="1" t="str">
        <f>IFERROR(__xludf.DUMMYFUNCTION("""COMPUTED_VALUE"""),"Yes")</f>
        <v>Yes</v>
      </c>
      <c r="Z46" s="1" t="str">
        <f>IFERROR(__xludf.DUMMYFUNCTION("""COMPUTED_VALUE"""),"No")</f>
        <v>No</v>
      </c>
      <c r="AA46" s="1" t="str">
        <f>IFERROR(__xludf.DUMMYFUNCTION("""COMPUTED_VALUE"""),"No")</f>
        <v>No</v>
      </c>
      <c r="AB46" s="1" t="str">
        <f>IFERROR(__xludf.DUMMYFUNCTION("""COMPUTED_VALUE"""),"Spoken skill .. and confident")</f>
        <v>Spoken skill .. and confident</v>
      </c>
      <c r="AC46" s="1" t="str">
        <f>IFERROR(__xludf.DUMMYFUNCTION("""COMPUTED_VALUE"""),"Yes")</f>
        <v>Yes</v>
      </c>
      <c r="AD4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6" s="1" t="str">
        <f>IFERROR(__xludf.DUMMYFUNCTION("""COMPUTED_VALUE"""),"Listening music and yoga")</f>
        <v>Listening music and yoga</v>
      </c>
      <c r="AF46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46" s="1" t="str">
        <f>IFERROR(__xludf.DUMMYFUNCTION("""COMPUTED_VALUE"""),"None")</f>
        <v>None</v>
      </c>
      <c r="AH46" s="1" t="str">
        <f>IFERROR(__xludf.DUMMYFUNCTION("""COMPUTED_VALUE"""),"First Dose")</f>
        <v>First Dose</v>
      </c>
      <c r="AI46" s="1" t="str">
        <f>IFERROR(__xludf.DUMMYFUNCTION("""COMPUTED_VALUE"""),"Yes")</f>
        <v>Yes</v>
      </c>
    </row>
    <row r="47">
      <c r="A47" s="2">
        <f>IFERROR(__xludf.DUMMYFUNCTION("""COMPUTED_VALUE"""),44580.49561362268)</f>
        <v>44580.49561</v>
      </c>
      <c r="B47" s="1" t="str">
        <f>IFERROR(__xludf.DUMMYFUNCTION("""COMPUTED_VALUE"""),"kumarisanjana74777@gmail.com")</f>
        <v>kumarisanjana74777@gmail.com</v>
      </c>
      <c r="C47" s="1" t="str">
        <f>IFERROR(__xludf.DUMMYFUNCTION("""COMPUTED_VALUE"""),"Sanjana")</f>
        <v>Sanjana</v>
      </c>
      <c r="D47" s="1" t="str">
        <f>IFERROR(__xludf.DUMMYFUNCTION("""COMPUTED_VALUE"""),"B.A. (Hons) Political Science")</f>
        <v>B.A. (Hons) Political Science</v>
      </c>
      <c r="E47" s="1" t="str">
        <f>IFERROR(__xludf.DUMMYFUNCTION("""COMPUTED_VALUE"""),"21/0492")</f>
        <v>21/0492</v>
      </c>
      <c r="F47" s="3">
        <f>IFERROR(__xludf.DUMMYFUNCTION("""COMPUTED_VALUE"""),9.311217796E9)</f>
        <v>9311217796</v>
      </c>
      <c r="G47" s="1" t="str">
        <f>IFERROR(__xludf.DUMMYFUNCTION("""COMPUTED_VALUE"""),"New Delhi")</f>
        <v>New Delhi</v>
      </c>
      <c r="H47" s="1" t="str">
        <f>IFERROR(__xludf.DUMMYFUNCTION("""COMPUTED_VALUE"""),"SKV Ramesh Nagar")</f>
        <v>SKV Ramesh Nagar</v>
      </c>
      <c r="I47" s="1" t="str">
        <f>IFERROR(__xludf.DUMMYFUNCTION("""COMPUTED_VALUE"""),"Yes")</f>
        <v>Yes</v>
      </c>
      <c r="J47" s="1" t="str">
        <f>IFERROR(__xludf.DUMMYFUNCTION("""COMPUTED_VALUE"""),"Mrs.Neerja Dhawan")</f>
        <v>Mrs.Neerja Dhawan</v>
      </c>
      <c r="K47" s="1" t="str">
        <f>IFERROR(__xludf.DUMMYFUNCTION("""COMPUTED_VALUE"""),"5-6 hours")</f>
        <v>5-6 hours</v>
      </c>
      <c r="L47" s="1" t="str">
        <f>IFERROR(__xludf.DUMMYFUNCTION("""COMPUTED_VALUE"""),"Time saved in travelling, Easy access to online study material")</f>
        <v>Time saved in travelling, Easy access to online study material</v>
      </c>
      <c r="M47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47" s="1">
        <f>IFERROR(__xludf.DUMMYFUNCTION("""COMPUTED_VALUE"""),8.0)</f>
        <v>8</v>
      </c>
      <c r="O47" s="1" t="str">
        <f>IFERROR(__xludf.DUMMYFUNCTION("""COMPUTED_VALUE"""),"Blended Learning (both)")</f>
        <v>Blended Learning (both)</v>
      </c>
      <c r="P47" s="1" t="str">
        <f>IFERROR(__xludf.DUMMYFUNCTION("""COMPUTED_VALUE"""),"Satisfactory")</f>
        <v>Satisfactory</v>
      </c>
      <c r="Q47" s="1" t="str">
        <f>IFERROR(__xludf.DUMMYFUNCTION("""COMPUTED_VALUE"""),"Yes")</f>
        <v>Yes</v>
      </c>
      <c r="R47" s="1" t="str">
        <f>IFERROR(__xludf.DUMMYFUNCTION("""COMPUTED_VALUE"""),"Yes")</f>
        <v>Yes</v>
      </c>
      <c r="S47" s="1" t="str">
        <f>IFERROR(__xludf.DUMMYFUNCTION("""COMPUTED_VALUE"""),"Yes")</f>
        <v>Yes</v>
      </c>
      <c r="T47" s="1" t="str">
        <f>IFERROR(__xludf.DUMMYFUNCTION("""COMPUTED_VALUE"""),"Yes")</f>
        <v>Yes</v>
      </c>
      <c r="U47" s="1" t="str">
        <f>IFERROR(__xludf.DUMMYFUNCTION("""COMPUTED_VALUE"""),"Yes")</f>
        <v>Yes</v>
      </c>
      <c r="V47" s="1" t="str">
        <f>IFERROR(__xludf.DUMMYFUNCTION("""COMPUTED_VALUE"""),"Offline")</f>
        <v>Offline</v>
      </c>
      <c r="W47" s="1" t="str">
        <f>IFERROR(__xludf.DUMMYFUNCTION("""COMPUTED_VALUE"""),"No")</f>
        <v>No</v>
      </c>
      <c r="X47" s="1" t="str">
        <f>IFERROR(__xludf.DUMMYFUNCTION("""COMPUTED_VALUE"""),"Yes")</f>
        <v>Yes</v>
      </c>
      <c r="Y47" s="1" t="str">
        <f>IFERROR(__xludf.DUMMYFUNCTION("""COMPUTED_VALUE"""),"Yes")</f>
        <v>Yes</v>
      </c>
      <c r="Z47" s="1" t="str">
        <f>IFERROR(__xludf.DUMMYFUNCTION("""COMPUTED_VALUE"""),"Yes")</f>
        <v>Yes</v>
      </c>
      <c r="AA47" s="1" t="str">
        <f>IFERROR(__xludf.DUMMYFUNCTION("""COMPUTED_VALUE"""),"Yes")</f>
        <v>Yes</v>
      </c>
      <c r="AB47" s="1" t="str">
        <f>IFERROR(__xludf.DUMMYFUNCTION("""COMPUTED_VALUE"""),"No")</f>
        <v>No</v>
      </c>
      <c r="AC47" s="1" t="str">
        <f>IFERROR(__xludf.DUMMYFUNCTION("""COMPUTED_VALUE"""),"No")</f>
        <v>No</v>
      </c>
      <c r="AD4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7" s="1" t="str">
        <f>IFERROR(__xludf.DUMMYFUNCTION("""COMPUTED_VALUE"""),"Staying in the home and focusing on the study in order to deal with stress")</f>
        <v>Staying in the home and focusing on the study in order to deal with stress</v>
      </c>
      <c r="AF47" s="1" t="str">
        <f>IFERROR(__xludf.DUMMYFUNCTION("""COMPUTED_VALUE"""),"None")</f>
        <v>None</v>
      </c>
      <c r="AG47" s="1" t="str">
        <f>IFERROR(__xludf.DUMMYFUNCTION("""COMPUTED_VALUE"""),"None")</f>
        <v>None</v>
      </c>
      <c r="AH47" s="1" t="str">
        <f>IFERROR(__xludf.DUMMYFUNCTION("""COMPUTED_VALUE"""),"First Dose")</f>
        <v>First Dose</v>
      </c>
      <c r="AI47" s="1" t="str">
        <f>IFERROR(__xludf.DUMMYFUNCTION("""COMPUTED_VALUE"""),"Yes")</f>
        <v>Yes</v>
      </c>
    </row>
    <row r="48">
      <c r="A48" s="2">
        <f>IFERROR(__xludf.DUMMYFUNCTION("""COMPUTED_VALUE"""),44580.49566700231)</f>
        <v>44580.49567</v>
      </c>
      <c r="B48" s="1" t="str">
        <f>IFERROR(__xludf.DUMMYFUNCTION("""COMPUTED_VALUE"""),"priyakushwaha140@gmail.com")</f>
        <v>priyakushwaha140@gmail.com</v>
      </c>
      <c r="C48" s="1" t="str">
        <f>IFERROR(__xludf.DUMMYFUNCTION("""COMPUTED_VALUE"""),"Priya Kushwaha")</f>
        <v>Priya Kushwaha</v>
      </c>
      <c r="D48" s="1" t="str">
        <f>IFERROR(__xludf.DUMMYFUNCTION("""COMPUTED_VALUE"""),"B.A. (Hons) Political Science")</f>
        <v>B.A. (Hons) Political Science</v>
      </c>
      <c r="E48" s="1" t="str">
        <f>IFERROR(__xludf.DUMMYFUNCTION("""COMPUTED_VALUE"""),"0485")</f>
        <v>0485</v>
      </c>
      <c r="F48" s="3">
        <f>IFERROR(__xludf.DUMMYFUNCTION("""COMPUTED_VALUE"""),9.569589907E9)</f>
        <v>9569589907</v>
      </c>
      <c r="G48" s="1" t="str">
        <f>IFERROR(__xludf.DUMMYFUNCTION("""COMPUTED_VALUE"""),"Uttar Pradesh")</f>
        <v>Uttar Pradesh</v>
      </c>
      <c r="H48" s="1" t="str">
        <f>IFERROR(__xludf.DUMMYFUNCTION("""COMPUTED_VALUE"""),"DAV PUBLIC SCHOOL")</f>
        <v>DAV PUBLIC SCHOOL</v>
      </c>
      <c r="I48" s="1" t="str">
        <f>IFERROR(__xludf.DUMMYFUNCTION("""COMPUTED_VALUE"""),"Yes")</f>
        <v>Yes</v>
      </c>
      <c r="J48" s="1" t="str">
        <f>IFERROR(__xludf.DUMMYFUNCTION("""COMPUTED_VALUE"""),"Neerja Dhawan")</f>
        <v>Neerja Dhawan</v>
      </c>
      <c r="K48" s="1" t="str">
        <f>IFERROR(__xludf.DUMMYFUNCTION("""COMPUTED_VALUE"""),"4-5 hours")</f>
        <v>4-5 hours</v>
      </c>
      <c r="L48" s="1" t="str">
        <f>IFERROR(__xludf.DUMMYFUNCTION("""COMPUTED_VALUE"""),"Time saved in travelling")</f>
        <v>Time saved in travelling</v>
      </c>
      <c r="M48" s="1" t="str">
        <f>IFERROR(__xludf.DUMMYFUNCTION("""COMPUTED_VALUE"""),"Lack of physical interaction and personal touch ‘")</f>
        <v>Lack of physical interaction and personal touch ‘</v>
      </c>
      <c r="N48" s="1">
        <f>IFERROR(__xludf.DUMMYFUNCTION("""COMPUTED_VALUE"""),8.0)</f>
        <v>8</v>
      </c>
      <c r="O48" s="1" t="str">
        <f>IFERROR(__xludf.DUMMYFUNCTION("""COMPUTED_VALUE"""),"Offline")</f>
        <v>Offline</v>
      </c>
      <c r="P48" s="1" t="str">
        <f>IFERROR(__xludf.DUMMYFUNCTION("""COMPUTED_VALUE"""),"Satisfactory")</f>
        <v>Satisfactory</v>
      </c>
      <c r="Q48" s="1" t="str">
        <f>IFERROR(__xludf.DUMMYFUNCTION("""COMPUTED_VALUE"""),"Yes")</f>
        <v>Yes</v>
      </c>
      <c r="R48" s="1" t="str">
        <f>IFERROR(__xludf.DUMMYFUNCTION("""COMPUTED_VALUE"""),"Yes")</f>
        <v>Yes</v>
      </c>
      <c r="S48" s="1" t="str">
        <f>IFERROR(__xludf.DUMMYFUNCTION("""COMPUTED_VALUE"""),"Yes")</f>
        <v>Yes</v>
      </c>
      <c r="T48" s="1" t="str">
        <f>IFERROR(__xludf.DUMMYFUNCTION("""COMPUTED_VALUE"""),"Yes")</f>
        <v>Yes</v>
      </c>
      <c r="U48" s="1" t="str">
        <f>IFERROR(__xludf.DUMMYFUNCTION("""COMPUTED_VALUE"""),"Yes")</f>
        <v>Yes</v>
      </c>
      <c r="V48" s="1" t="str">
        <f>IFERROR(__xludf.DUMMYFUNCTION("""COMPUTED_VALUE"""),"Offline")</f>
        <v>Offline</v>
      </c>
      <c r="W48" s="1" t="str">
        <f>IFERROR(__xludf.DUMMYFUNCTION("""COMPUTED_VALUE"""),"No")</f>
        <v>No</v>
      </c>
      <c r="X48" s="1" t="str">
        <f>IFERROR(__xludf.DUMMYFUNCTION("""COMPUTED_VALUE"""),"Yes")</f>
        <v>Yes</v>
      </c>
      <c r="Y48" s="1" t="str">
        <f>IFERROR(__xludf.DUMMYFUNCTION("""COMPUTED_VALUE"""),"Yes")</f>
        <v>Yes</v>
      </c>
      <c r="Z48" s="1" t="str">
        <f>IFERROR(__xludf.DUMMYFUNCTION("""COMPUTED_VALUE"""),"Yes")</f>
        <v>Yes</v>
      </c>
      <c r="AA48" s="1" t="str">
        <f>IFERROR(__xludf.DUMMYFUNCTION("""COMPUTED_VALUE"""),"Yes")</f>
        <v>Yes</v>
      </c>
      <c r="AB48" s="1" t="str">
        <f>IFERROR(__xludf.DUMMYFUNCTION("""COMPUTED_VALUE"""),"Yes, offline  activities should be done")</f>
        <v>Yes, offline  activities should be done</v>
      </c>
      <c r="AC48" s="1" t="str">
        <f>IFERROR(__xludf.DUMMYFUNCTION("""COMPUTED_VALUE"""),"No")</f>
        <v>No</v>
      </c>
      <c r="AD4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48" s="1" t="str">
        <f>IFERROR(__xludf.DUMMYFUNCTION("""COMPUTED_VALUE"""),"Silently sitting in room or on my roof")</f>
        <v>Silently sitting in room or on my roof</v>
      </c>
      <c r="AF48" s="1" t="str">
        <f>IFERROR(__xludf.DUMMYFUNCTION("""COMPUTED_VALUE"""),"None")</f>
        <v>None</v>
      </c>
      <c r="AG48" s="1" t="str">
        <f>IFERROR(__xludf.DUMMYFUNCTION("""COMPUTED_VALUE"""),"Mild: Symptoms effectively managed at home")</f>
        <v>Mild: Symptoms effectively managed at home</v>
      </c>
      <c r="AH48" s="1" t="str">
        <f>IFERROR(__xludf.DUMMYFUNCTION("""COMPUTED_VALUE"""),"None")</f>
        <v>None</v>
      </c>
      <c r="AI48" s="1" t="str">
        <f>IFERROR(__xludf.DUMMYFUNCTION("""COMPUTED_VALUE"""),"Yes")</f>
        <v>Yes</v>
      </c>
    </row>
    <row r="49">
      <c r="A49" s="2">
        <f>IFERROR(__xludf.DUMMYFUNCTION("""COMPUTED_VALUE"""),44580.49571439815)</f>
        <v>44580.49571</v>
      </c>
      <c r="B49" s="1" t="str">
        <f>IFERROR(__xludf.DUMMYFUNCTION("""COMPUTED_VALUE"""),"nancysoni939@gmail.com")</f>
        <v>nancysoni939@gmail.com</v>
      </c>
      <c r="C49" s="1" t="str">
        <f>IFERROR(__xludf.DUMMYFUNCTION("""COMPUTED_VALUE"""),"Nancy")</f>
        <v>Nancy</v>
      </c>
      <c r="D49" s="1" t="str">
        <f>IFERROR(__xludf.DUMMYFUNCTION("""COMPUTED_VALUE"""),"B.A. (Hons) Political Science")</f>
        <v>B.A. (Hons) Political Science</v>
      </c>
      <c r="E49" s="1" t="str">
        <f>IFERROR(__xludf.DUMMYFUNCTION("""COMPUTED_VALUE"""),"21/0497")</f>
        <v>21/0497</v>
      </c>
      <c r="F49" s="3">
        <f>IFERROR(__xludf.DUMMYFUNCTION("""COMPUTED_VALUE"""),8.307371645E9)</f>
        <v>8307371645</v>
      </c>
      <c r="G49" s="1" t="str">
        <f>IFERROR(__xludf.DUMMYFUNCTION("""COMPUTED_VALUE"""),"Gohana, Haryan")</f>
        <v>Gohana, Haryan</v>
      </c>
      <c r="H49" s="1" t="str">
        <f>IFERROR(__xludf.DUMMYFUNCTION("""COMPUTED_VALUE"""),"Bal Bharti vidya peeth, Gohana")</f>
        <v>Bal Bharti vidya peeth, Gohana</v>
      </c>
      <c r="I49" s="1" t="str">
        <f>IFERROR(__xludf.DUMMYFUNCTION("""COMPUTED_VALUE"""),"No")</f>
        <v>No</v>
      </c>
      <c r="J49" s="1" t="str">
        <f>IFERROR(__xludf.DUMMYFUNCTION("""COMPUTED_VALUE"""),"Neerja dhawan ")</f>
        <v>Neerja dhawan </v>
      </c>
      <c r="K49" s="1" t="str">
        <f>IFERROR(__xludf.DUMMYFUNCTION("""COMPUTED_VALUE"""),"5-6 hours")</f>
        <v>5-6 hours</v>
      </c>
      <c r="L49" s="1" t="str">
        <f>IFERROR(__xludf.DUMMYFUNCTION("""COMPUTED_VALUE"""),"Time saved in travelling")</f>
        <v>Time saved in travelling</v>
      </c>
      <c r="M49" s="1" t="str">
        <f>IFERROR(__xludf.DUMMYFUNCTION("""COMPUTED_VALUE"""),"Lack of physical interaction and personal touch ‘")</f>
        <v>Lack of physical interaction and personal touch ‘</v>
      </c>
      <c r="N49" s="1">
        <f>IFERROR(__xludf.DUMMYFUNCTION("""COMPUTED_VALUE"""),5.0)</f>
        <v>5</v>
      </c>
      <c r="O49" s="1" t="str">
        <f>IFERROR(__xludf.DUMMYFUNCTION("""COMPUTED_VALUE"""),"Offline")</f>
        <v>Offline</v>
      </c>
      <c r="P49" s="1" t="str">
        <f>IFERROR(__xludf.DUMMYFUNCTION("""COMPUTED_VALUE"""),"Compulsion due to pandemic")</f>
        <v>Compulsion due to pandemic</v>
      </c>
      <c r="Q49" s="1" t="str">
        <f>IFERROR(__xludf.DUMMYFUNCTION("""COMPUTED_VALUE"""),"Yes")</f>
        <v>Yes</v>
      </c>
      <c r="R49" s="1" t="str">
        <f>IFERROR(__xludf.DUMMYFUNCTION("""COMPUTED_VALUE"""),"Yes")</f>
        <v>Yes</v>
      </c>
      <c r="S49" s="1" t="str">
        <f>IFERROR(__xludf.DUMMYFUNCTION("""COMPUTED_VALUE"""),"Yes")</f>
        <v>Yes</v>
      </c>
      <c r="T49" s="1" t="str">
        <f>IFERROR(__xludf.DUMMYFUNCTION("""COMPUTED_VALUE"""),"Yes")</f>
        <v>Yes</v>
      </c>
      <c r="U49" s="1" t="str">
        <f>IFERROR(__xludf.DUMMYFUNCTION("""COMPUTED_VALUE"""),"Yes")</f>
        <v>Yes</v>
      </c>
      <c r="V49" s="1" t="str">
        <f>IFERROR(__xludf.DUMMYFUNCTION("""COMPUTED_VALUE"""),"Offline")</f>
        <v>Offline</v>
      </c>
      <c r="W49" s="1" t="str">
        <f>IFERROR(__xludf.DUMMYFUNCTION("""COMPUTED_VALUE"""),"No")</f>
        <v>No</v>
      </c>
      <c r="X49" s="1" t="str">
        <f>IFERROR(__xludf.DUMMYFUNCTION("""COMPUTED_VALUE"""),"Yes")</f>
        <v>Yes</v>
      </c>
      <c r="Y49" s="1" t="str">
        <f>IFERROR(__xludf.DUMMYFUNCTION("""COMPUTED_VALUE"""),"Yes")</f>
        <v>Yes</v>
      </c>
      <c r="Z49" s="1" t="str">
        <f>IFERROR(__xludf.DUMMYFUNCTION("""COMPUTED_VALUE"""),"Yes")</f>
        <v>Yes</v>
      </c>
      <c r="AA49" s="1" t="str">
        <f>IFERROR(__xludf.DUMMYFUNCTION("""COMPUTED_VALUE"""),"No")</f>
        <v>No</v>
      </c>
      <c r="AB49" s="1" t="str">
        <f>IFERROR(__xludf.DUMMYFUNCTION("""COMPUTED_VALUE"""),"Yes i need for developing my communication skills. ")</f>
        <v>Yes i need for developing my communication skills. </v>
      </c>
      <c r="AC49" s="1" t="str">
        <f>IFERROR(__xludf.DUMMYFUNCTION("""COMPUTED_VALUE"""),"Yes")</f>
        <v>Yes</v>
      </c>
      <c r="AD49" s="1" t="str">
        <f>IFERROR(__xludf.DUMMYFUNCTION("""COMPUTED_VALUE"""),"None")</f>
        <v>None</v>
      </c>
      <c r="AE49" s="1" t="str">
        <f>IFERROR(__xludf.DUMMYFUNCTION("""COMPUTED_VALUE"""),"I have no stress related pandemic")</f>
        <v>I have no stress related pandemic</v>
      </c>
      <c r="AF49" s="1" t="str">
        <f>IFERROR(__xludf.DUMMYFUNCTION("""COMPUTED_VALUE"""),"None")</f>
        <v>None</v>
      </c>
      <c r="AG49" s="1" t="str">
        <f>IFERROR(__xludf.DUMMYFUNCTION("""COMPUTED_VALUE"""),"None")</f>
        <v>None</v>
      </c>
      <c r="AH49" s="1" t="str">
        <f>IFERROR(__xludf.DUMMYFUNCTION("""COMPUTED_VALUE"""),"Second Dose")</f>
        <v>Second Dose</v>
      </c>
      <c r="AI49" s="1" t="str">
        <f>IFERROR(__xludf.DUMMYFUNCTION("""COMPUTED_VALUE"""),"No")</f>
        <v>No</v>
      </c>
    </row>
    <row r="50">
      <c r="A50" s="2">
        <f>IFERROR(__xludf.DUMMYFUNCTION("""COMPUTED_VALUE"""),44580.49578324074)</f>
        <v>44580.49578</v>
      </c>
      <c r="B50" s="1" t="str">
        <f>IFERROR(__xludf.DUMMYFUNCTION("""COMPUTED_VALUE"""),"2003anjalisinghanjali@gmail.com")</f>
        <v>2003anjalisinghanjali@gmail.com</v>
      </c>
      <c r="C50" s="1" t="str">
        <f>IFERROR(__xludf.DUMMYFUNCTION("""COMPUTED_VALUE"""),"Anjali Singh")</f>
        <v>Anjali Singh</v>
      </c>
      <c r="D50" s="1" t="str">
        <f>IFERROR(__xludf.DUMMYFUNCTION("""COMPUTED_VALUE"""),"B.A. (Hons) Political Science")</f>
        <v>B.A. (Hons) Political Science</v>
      </c>
      <c r="E50" s="1" t="str">
        <f>IFERROR(__xludf.DUMMYFUNCTION("""COMPUTED_VALUE"""),"21/0785")</f>
        <v>21/0785</v>
      </c>
      <c r="F50" s="3"/>
      <c r="G50" s="1" t="str">
        <f>IFERROR(__xludf.DUMMYFUNCTION("""COMPUTED_VALUE"""),"East delhi")</f>
        <v>East delhi</v>
      </c>
      <c r="H50" s="1" t="str">
        <f>IFERROR(__xludf.DUMMYFUNCTION("""COMPUTED_VALUE"""),"Skv Hari nagar ashram new delhi 14")</f>
        <v>Skv Hari nagar ashram new delhi 14</v>
      </c>
      <c r="I50" s="1" t="str">
        <f>IFERROR(__xludf.DUMMYFUNCTION("""COMPUTED_VALUE"""),"Yes")</f>
        <v>Yes</v>
      </c>
      <c r="J50" s="1" t="str">
        <f>IFERROR(__xludf.DUMMYFUNCTION("""COMPUTED_VALUE"""),"Neerja dawan")</f>
        <v>Neerja dawan</v>
      </c>
      <c r="K50" s="1" t="str">
        <f>IFERROR(__xludf.DUMMYFUNCTION("""COMPUTED_VALUE"""),"More than 6 hours")</f>
        <v>More than 6 hours</v>
      </c>
      <c r="L50" s="1" t="str">
        <f>IFERROR(__xludf.DUMMYFUNCTION("""COMPUTED_VALUE"""),"Easy access to online study material")</f>
        <v>Easy access to online study material</v>
      </c>
      <c r="M50" s="1" t="str">
        <f>IFERROR(__xludf.DUMMYFUNCTION("""COMPUTED_VALUE"""),"Lack of physical interaction and personal touch ‘")</f>
        <v>Lack of physical interaction and personal touch ‘</v>
      </c>
      <c r="N50" s="1">
        <f>IFERROR(__xludf.DUMMYFUNCTION("""COMPUTED_VALUE"""),2.0)</f>
        <v>2</v>
      </c>
      <c r="O50" s="1" t="str">
        <f>IFERROR(__xludf.DUMMYFUNCTION("""COMPUTED_VALUE"""),"Offline")</f>
        <v>Offline</v>
      </c>
      <c r="P50" s="1" t="str">
        <f>IFERROR(__xludf.DUMMYFUNCTION("""COMPUTED_VALUE"""),"Compulsion due to pandemic")</f>
        <v>Compulsion due to pandemic</v>
      </c>
      <c r="Q50" s="1" t="str">
        <f>IFERROR(__xludf.DUMMYFUNCTION("""COMPUTED_VALUE"""),"Yes")</f>
        <v>Yes</v>
      </c>
      <c r="R50" s="1" t="str">
        <f>IFERROR(__xludf.DUMMYFUNCTION("""COMPUTED_VALUE"""),"Yes")</f>
        <v>Yes</v>
      </c>
      <c r="S50" s="1" t="str">
        <f>IFERROR(__xludf.DUMMYFUNCTION("""COMPUTED_VALUE"""),"Yes")</f>
        <v>Yes</v>
      </c>
      <c r="T50" s="1" t="str">
        <f>IFERROR(__xludf.DUMMYFUNCTION("""COMPUTED_VALUE"""),"Yes")</f>
        <v>Yes</v>
      </c>
      <c r="U50" s="1" t="str">
        <f>IFERROR(__xludf.DUMMYFUNCTION("""COMPUTED_VALUE"""),"Yes")</f>
        <v>Yes</v>
      </c>
      <c r="V50" s="1" t="str">
        <f>IFERROR(__xludf.DUMMYFUNCTION("""COMPUTED_VALUE"""),"Offline")</f>
        <v>Offline</v>
      </c>
      <c r="W50" s="1" t="str">
        <f>IFERROR(__xludf.DUMMYFUNCTION("""COMPUTED_VALUE"""),"No")</f>
        <v>No</v>
      </c>
      <c r="X50" s="1" t="str">
        <f>IFERROR(__xludf.DUMMYFUNCTION("""COMPUTED_VALUE"""),"Yes")</f>
        <v>Yes</v>
      </c>
      <c r="Y50" s="1" t="str">
        <f>IFERROR(__xludf.DUMMYFUNCTION("""COMPUTED_VALUE"""),"Yes")</f>
        <v>Yes</v>
      </c>
      <c r="Z50" s="1" t="str">
        <f>IFERROR(__xludf.DUMMYFUNCTION("""COMPUTED_VALUE"""),"Yes")</f>
        <v>Yes</v>
      </c>
      <c r="AA50" s="1" t="str">
        <f>IFERROR(__xludf.DUMMYFUNCTION("""COMPUTED_VALUE"""),"Yes")</f>
        <v>Yes</v>
      </c>
      <c r="AB50" s="1" t="str">
        <f>IFERROR(__xludf.DUMMYFUNCTION("""COMPUTED_VALUE"""),"Providing English speaking course to talk confidently and came out fear of English")</f>
        <v>Providing English speaking course to talk confidently and came out fear of English</v>
      </c>
      <c r="AC50" s="1" t="str">
        <f>IFERROR(__xludf.DUMMYFUNCTION("""COMPUTED_VALUE"""),"Yes")</f>
        <v>Yes</v>
      </c>
      <c r="AD5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0" s="1"/>
      <c r="AF50" s="1" t="str">
        <f>IFERROR(__xludf.DUMMYFUNCTION("""COMPUTED_VALUE"""),"None")</f>
        <v>None</v>
      </c>
      <c r="AG50" s="1" t="str">
        <f>IFERROR(__xludf.DUMMYFUNCTION("""COMPUTED_VALUE"""),"None")</f>
        <v>None</v>
      </c>
      <c r="AH50" s="1" t="str">
        <f>IFERROR(__xludf.DUMMYFUNCTION("""COMPUTED_VALUE"""),"Second Dose")</f>
        <v>Second Dose</v>
      </c>
      <c r="AI50" s="1" t="str">
        <f>IFERROR(__xludf.DUMMYFUNCTION("""COMPUTED_VALUE"""),"No")</f>
        <v>No</v>
      </c>
    </row>
    <row r="51">
      <c r="A51" s="2">
        <f>IFERROR(__xludf.DUMMYFUNCTION("""COMPUTED_VALUE"""),44580.49590819445)</f>
        <v>44580.49591</v>
      </c>
      <c r="B51" s="1" t="str">
        <f>IFERROR(__xludf.DUMMYFUNCTION("""COMPUTED_VALUE"""),"purvigup0017@gmail.com")</f>
        <v>purvigup0017@gmail.com</v>
      </c>
      <c r="C51" s="1" t="str">
        <f>IFERROR(__xludf.DUMMYFUNCTION("""COMPUTED_VALUE"""),"Purvi Gupta")</f>
        <v>Purvi Gupta</v>
      </c>
      <c r="D51" s="1" t="str">
        <f>IFERROR(__xludf.DUMMYFUNCTION("""COMPUTED_VALUE"""),"B.A. (Hons) Political Science")</f>
        <v>B.A. (Hons) Political Science</v>
      </c>
      <c r="E51" s="1" t="str">
        <f>IFERROR(__xludf.DUMMYFUNCTION("""COMPUTED_VALUE"""),"21/0945")</f>
        <v>21/0945</v>
      </c>
      <c r="F51" s="3">
        <f>IFERROR(__xludf.DUMMYFUNCTION("""COMPUTED_VALUE"""),8.59533824E9)</f>
        <v>8595338240</v>
      </c>
      <c r="G51" s="1" t="str">
        <f>IFERROR(__xludf.DUMMYFUNCTION("""COMPUTED_VALUE"""),"Delhi")</f>
        <v>Delhi</v>
      </c>
      <c r="H51" s="1" t="str">
        <f>IFERROR(__xludf.DUMMYFUNCTION("""COMPUTED_VALUE"""),"Rajkiya Pratibha Vikas Vidhyalay")</f>
        <v>Rajkiya Pratibha Vikas Vidhyalay</v>
      </c>
      <c r="I51" s="1" t="str">
        <f>IFERROR(__xludf.DUMMYFUNCTION("""COMPUTED_VALUE"""),"Yes")</f>
        <v>Yes</v>
      </c>
      <c r="J51" s="1" t="str">
        <f>IFERROR(__xludf.DUMMYFUNCTION("""COMPUTED_VALUE"""),"subrata singh")</f>
        <v>subrata singh</v>
      </c>
      <c r="K51" s="1" t="str">
        <f>IFERROR(__xludf.DUMMYFUNCTION("""COMPUTED_VALUE"""),"More than 6 hours")</f>
        <v>More than 6 hours</v>
      </c>
      <c r="L51" s="1" t="str">
        <f>IFERROR(__xludf.DUMMYFUNCTION("""COMPUTED_VALUE"""),"Time saved in travelling, Convenience to outstation students")</f>
        <v>Time saved in travelling, Convenience to outstation students</v>
      </c>
      <c r="M51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1" s="1">
        <f>IFERROR(__xludf.DUMMYFUNCTION("""COMPUTED_VALUE"""),7.0)</f>
        <v>7</v>
      </c>
      <c r="O51" s="1" t="str">
        <f>IFERROR(__xludf.DUMMYFUNCTION("""COMPUTED_VALUE"""),"Blended Learning (both)")</f>
        <v>Blended Learning (both)</v>
      </c>
      <c r="P51" s="1" t="str">
        <f>IFERROR(__xludf.DUMMYFUNCTION("""COMPUTED_VALUE"""),"Compulsion due to pandemic")</f>
        <v>Compulsion due to pandemic</v>
      </c>
      <c r="Q51" s="1" t="str">
        <f>IFERROR(__xludf.DUMMYFUNCTION("""COMPUTED_VALUE"""),"Yes")</f>
        <v>Yes</v>
      </c>
      <c r="R51" s="1" t="str">
        <f>IFERROR(__xludf.DUMMYFUNCTION("""COMPUTED_VALUE"""),"Yes")</f>
        <v>Yes</v>
      </c>
      <c r="S51" s="1" t="str">
        <f>IFERROR(__xludf.DUMMYFUNCTION("""COMPUTED_VALUE"""),"Yes")</f>
        <v>Yes</v>
      </c>
      <c r="T51" s="1" t="str">
        <f>IFERROR(__xludf.DUMMYFUNCTION("""COMPUTED_VALUE"""),"Yes")</f>
        <v>Yes</v>
      </c>
      <c r="U51" s="1" t="str">
        <f>IFERROR(__xludf.DUMMYFUNCTION("""COMPUTED_VALUE"""),"Yes")</f>
        <v>Yes</v>
      </c>
      <c r="V51" s="1" t="str">
        <f>IFERROR(__xludf.DUMMYFUNCTION("""COMPUTED_VALUE"""),"Offline")</f>
        <v>Offline</v>
      </c>
      <c r="W51" s="1" t="str">
        <f>IFERROR(__xludf.DUMMYFUNCTION("""COMPUTED_VALUE"""),"No")</f>
        <v>No</v>
      </c>
      <c r="X51" s="1" t="str">
        <f>IFERROR(__xludf.DUMMYFUNCTION("""COMPUTED_VALUE"""),"Yes")</f>
        <v>Yes</v>
      </c>
      <c r="Y51" s="1" t="str">
        <f>IFERROR(__xludf.DUMMYFUNCTION("""COMPUTED_VALUE"""),"Yes")</f>
        <v>Yes</v>
      </c>
      <c r="Z51" s="1" t="str">
        <f>IFERROR(__xludf.DUMMYFUNCTION("""COMPUTED_VALUE"""),"Yes")</f>
        <v>Yes</v>
      </c>
      <c r="AA51" s="1" t="str">
        <f>IFERROR(__xludf.DUMMYFUNCTION("""COMPUTED_VALUE"""),"Yes")</f>
        <v>Yes</v>
      </c>
      <c r="AB51" s="1" t="str">
        <f>IFERROR(__xludf.DUMMYFUNCTION("""COMPUTED_VALUE"""),"no")</f>
        <v>no</v>
      </c>
      <c r="AC51" s="1" t="str">
        <f>IFERROR(__xludf.DUMMYFUNCTION("""COMPUTED_VALUE"""),"yes")</f>
        <v>yes</v>
      </c>
      <c r="AD5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1" s="1" t="str">
        <f>IFERROR(__xludf.DUMMYFUNCTION("""COMPUTED_VALUE"""),"doing what i love. taking a break and do self care. ")</f>
        <v>doing what i love. taking a break and do self care. </v>
      </c>
      <c r="AF5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1" s="1" t="str">
        <f>IFERROR(__xludf.DUMMYFUNCTION("""COMPUTED_VALUE"""),"None")</f>
        <v>None</v>
      </c>
      <c r="AH51" s="1" t="str">
        <f>IFERROR(__xludf.DUMMYFUNCTION("""COMPUTED_VALUE"""),"Second Dose")</f>
        <v>Second Dose</v>
      </c>
      <c r="AI51" s="1" t="str">
        <f>IFERROR(__xludf.DUMMYFUNCTION("""COMPUTED_VALUE"""),"Yes")</f>
        <v>Yes</v>
      </c>
    </row>
    <row r="52">
      <c r="A52" s="2">
        <f>IFERROR(__xludf.DUMMYFUNCTION("""COMPUTED_VALUE"""),44580.496305266206)</f>
        <v>44580.49631</v>
      </c>
      <c r="B52" s="1" t="str">
        <f>IFERROR(__xludf.DUMMYFUNCTION("""COMPUTED_VALUE"""),"bhojsachin23@gmail.com")</f>
        <v>bhojsachin23@gmail.com</v>
      </c>
      <c r="C52" s="1" t="str">
        <f>IFERROR(__xludf.DUMMYFUNCTION("""COMPUTED_VALUE"""),"Pooja")</f>
        <v>Pooja</v>
      </c>
      <c r="D52" s="1" t="str">
        <f>IFERROR(__xludf.DUMMYFUNCTION("""COMPUTED_VALUE"""),"B.A. (Hons) Political Science")</f>
        <v>B.A. (Hons) Political Science</v>
      </c>
      <c r="E52" s="1" t="str">
        <f>IFERROR(__xludf.DUMMYFUNCTION("""COMPUTED_VALUE"""),"21/1654")</f>
        <v>21/1654</v>
      </c>
      <c r="F52" s="3">
        <f>IFERROR(__xludf.DUMMYFUNCTION("""COMPUTED_VALUE"""),9.871967565E9)</f>
        <v>9871967565</v>
      </c>
      <c r="G52" s="1" t="str">
        <f>IFERROR(__xludf.DUMMYFUNCTION("""COMPUTED_VALUE"""),"New Delhi")</f>
        <v>New Delhi</v>
      </c>
      <c r="H52" s="1" t="str">
        <f>IFERROR(__xludf.DUMMYFUNCTION("""COMPUTED_VALUE"""),"Sarvodaya Kanya vidyalaya no 2 Madipur new delhi")</f>
        <v>Sarvodaya Kanya vidyalaya no 2 Madipur new delhi</v>
      </c>
      <c r="I52" s="1" t="str">
        <f>IFERROR(__xludf.DUMMYFUNCTION("""COMPUTED_VALUE"""),"No")</f>
        <v>No</v>
      </c>
      <c r="J52" s="1" t="str">
        <f>IFERROR(__xludf.DUMMYFUNCTION("""COMPUTED_VALUE"""),"Neerja Dhawan")</f>
        <v>Neerja Dhawan</v>
      </c>
      <c r="K52" s="1" t="str">
        <f>IFERROR(__xludf.DUMMYFUNCTION("""COMPUTED_VALUE"""),"3-4 hours")</f>
        <v>3-4 hours</v>
      </c>
      <c r="L52" s="1" t="str">
        <f>IFERROR(__xludf.DUMMYFUNCTION("""COMPUTED_VALUE"""),"Time saved in travelling")</f>
        <v>Time saved in travelling</v>
      </c>
      <c r="M52" s="1" t="str">
        <f>IFERROR(__xludf.DUMMYFUNCTION("""COMPUTED_VALUE"""),"Lack of physical interaction and personal touch ‘")</f>
        <v>Lack of physical interaction and personal touch ‘</v>
      </c>
      <c r="N52" s="1">
        <f>IFERROR(__xludf.DUMMYFUNCTION("""COMPUTED_VALUE"""),5.0)</f>
        <v>5</v>
      </c>
      <c r="O52" s="1" t="str">
        <f>IFERROR(__xludf.DUMMYFUNCTION("""COMPUTED_VALUE"""),"Blended Learning (both)")</f>
        <v>Blended Learning (both)</v>
      </c>
      <c r="P52" s="1" t="str">
        <f>IFERROR(__xludf.DUMMYFUNCTION("""COMPUTED_VALUE"""),"Not Satisfactory")</f>
        <v>Not Satisfactory</v>
      </c>
      <c r="Q52" s="1" t="str">
        <f>IFERROR(__xludf.DUMMYFUNCTION("""COMPUTED_VALUE"""),"No")</f>
        <v>No</v>
      </c>
      <c r="R52" s="1" t="str">
        <f>IFERROR(__xludf.DUMMYFUNCTION("""COMPUTED_VALUE"""),"Yes")</f>
        <v>Yes</v>
      </c>
      <c r="S52" s="1" t="str">
        <f>IFERROR(__xludf.DUMMYFUNCTION("""COMPUTED_VALUE"""),"No")</f>
        <v>No</v>
      </c>
      <c r="T52" s="1" t="str">
        <f>IFERROR(__xludf.DUMMYFUNCTION("""COMPUTED_VALUE"""),"No")</f>
        <v>No</v>
      </c>
      <c r="U52" s="1" t="str">
        <f>IFERROR(__xludf.DUMMYFUNCTION("""COMPUTED_VALUE"""),"Yes")</f>
        <v>Yes</v>
      </c>
      <c r="V52" s="1" t="str">
        <f>IFERROR(__xludf.DUMMYFUNCTION("""COMPUTED_VALUE"""),"Offline")</f>
        <v>Offline</v>
      </c>
      <c r="W52" s="1" t="str">
        <f>IFERROR(__xludf.DUMMYFUNCTION("""COMPUTED_VALUE"""),"No")</f>
        <v>No</v>
      </c>
      <c r="X52" s="1" t="str">
        <f>IFERROR(__xludf.DUMMYFUNCTION("""COMPUTED_VALUE"""),"Yes")</f>
        <v>Yes</v>
      </c>
      <c r="Y52" s="1" t="str">
        <f>IFERROR(__xludf.DUMMYFUNCTION("""COMPUTED_VALUE"""),"Yes")</f>
        <v>Yes</v>
      </c>
      <c r="Z52" s="1" t="str">
        <f>IFERROR(__xludf.DUMMYFUNCTION("""COMPUTED_VALUE"""),"Yes")</f>
        <v>Yes</v>
      </c>
      <c r="AA52" s="1" t="str">
        <f>IFERROR(__xludf.DUMMYFUNCTION("""COMPUTED_VALUE"""),"Yes")</f>
        <v>Yes</v>
      </c>
      <c r="AB52" s="1" t="str">
        <f>IFERROR(__xludf.DUMMYFUNCTION("""COMPUTED_VALUE"""),"No")</f>
        <v>No</v>
      </c>
      <c r="AC52" s="1" t="str">
        <f>IFERROR(__xludf.DUMMYFUNCTION("""COMPUTED_VALUE"""),"Music")</f>
        <v>Music</v>
      </c>
      <c r="AD5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2" s="1"/>
      <c r="AF5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2" s="1" t="str">
        <f>IFERROR(__xludf.DUMMYFUNCTION("""COMPUTED_VALUE"""),"None")</f>
        <v>None</v>
      </c>
      <c r="AH52" s="1" t="str">
        <f>IFERROR(__xludf.DUMMYFUNCTION("""COMPUTED_VALUE"""),"None")</f>
        <v>None</v>
      </c>
      <c r="AI52" s="1" t="str">
        <f>IFERROR(__xludf.DUMMYFUNCTION("""COMPUTED_VALUE"""),"No")</f>
        <v>No</v>
      </c>
    </row>
    <row r="53">
      <c r="A53" s="2">
        <f>IFERROR(__xludf.DUMMYFUNCTION("""COMPUTED_VALUE"""),44580.49643915509)</f>
        <v>44580.49644</v>
      </c>
      <c r="B53" s="1" t="str">
        <f>IFERROR(__xludf.DUMMYFUNCTION("""COMPUTED_VALUE"""),"shivanipandey9873@gmail.com")</f>
        <v>shivanipandey9873@gmail.com</v>
      </c>
      <c r="C53" s="1" t="str">
        <f>IFERROR(__xludf.DUMMYFUNCTION("""COMPUTED_VALUE"""),"Shivani Pandey")</f>
        <v>Shivani Pandey</v>
      </c>
      <c r="D53" s="1" t="str">
        <f>IFERROR(__xludf.DUMMYFUNCTION("""COMPUTED_VALUE"""),"B.A. (Hons) Political Science")</f>
        <v>B.A. (Hons) Political Science</v>
      </c>
      <c r="E53" s="1" t="str">
        <f>IFERROR(__xludf.DUMMYFUNCTION("""COMPUTED_VALUE"""),"21/0958")</f>
        <v>21/0958</v>
      </c>
      <c r="F53" s="3">
        <f>IFERROR(__xludf.DUMMYFUNCTION("""COMPUTED_VALUE"""),7.30357658E9)</f>
        <v>7303576580</v>
      </c>
      <c r="G53" s="1" t="str">
        <f>IFERROR(__xludf.DUMMYFUNCTION("""COMPUTED_VALUE"""),"Delhi ")</f>
        <v>Delhi </v>
      </c>
      <c r="H53" s="1" t="str">
        <f>IFERROR(__xludf.DUMMYFUNCTION("""COMPUTED_VALUE"""),"Sarvodaya kanya vidyalaya no.-1, Sagar pur , new delhi-46,(12th class)")</f>
        <v>Sarvodaya kanya vidyalaya no.-1, Sagar pur , new delhi-46,(12th class)</v>
      </c>
      <c r="I53" s="1" t="str">
        <f>IFERROR(__xludf.DUMMYFUNCTION("""COMPUTED_VALUE"""),"Yes")</f>
        <v>Yes</v>
      </c>
      <c r="J53" s="1" t="str">
        <f>IFERROR(__xludf.DUMMYFUNCTION("""COMPUTED_VALUE"""),"Neerja Dhawan")</f>
        <v>Neerja Dhawan</v>
      </c>
      <c r="K53" s="1" t="str">
        <f>IFERROR(__xludf.DUMMYFUNCTION("""COMPUTED_VALUE"""),"4-5 hours")</f>
        <v>4-5 hours</v>
      </c>
      <c r="L53" s="1" t="str">
        <f>IFERROR(__xludf.DUMMYFUNCTION("""COMPUTED_VALUE"""),"Convenience to outstation students")</f>
        <v>Convenience to outstation students</v>
      </c>
      <c r="M53" s="1" t="str">
        <f>IFERROR(__xludf.DUMMYFUNCTION("""COMPUTED_VALUE"""),"Lack of physical interaction and personal touch ‘")</f>
        <v>Lack of physical interaction and personal touch ‘</v>
      </c>
      <c r="N53" s="1">
        <f>IFERROR(__xludf.DUMMYFUNCTION("""COMPUTED_VALUE"""),6.0)</f>
        <v>6</v>
      </c>
      <c r="O53" s="1" t="str">
        <f>IFERROR(__xludf.DUMMYFUNCTION("""COMPUTED_VALUE"""),"Offline")</f>
        <v>Offline</v>
      </c>
      <c r="P53" s="1" t="str">
        <f>IFERROR(__xludf.DUMMYFUNCTION("""COMPUTED_VALUE"""),"Compulsion due to pandemic")</f>
        <v>Compulsion due to pandemic</v>
      </c>
      <c r="Q53" s="1" t="str">
        <f>IFERROR(__xludf.DUMMYFUNCTION("""COMPUTED_VALUE"""),"Yes")</f>
        <v>Yes</v>
      </c>
      <c r="R53" s="1" t="str">
        <f>IFERROR(__xludf.DUMMYFUNCTION("""COMPUTED_VALUE"""),"Yes")</f>
        <v>Yes</v>
      </c>
      <c r="S53" s="1" t="str">
        <f>IFERROR(__xludf.DUMMYFUNCTION("""COMPUTED_VALUE"""),"Yes")</f>
        <v>Yes</v>
      </c>
      <c r="T53" s="1" t="str">
        <f>IFERROR(__xludf.DUMMYFUNCTION("""COMPUTED_VALUE"""),"No")</f>
        <v>No</v>
      </c>
      <c r="U53" s="1" t="str">
        <f>IFERROR(__xludf.DUMMYFUNCTION("""COMPUTED_VALUE"""),"Yes")</f>
        <v>Yes</v>
      </c>
      <c r="V53" s="1" t="str">
        <f>IFERROR(__xludf.DUMMYFUNCTION("""COMPUTED_VALUE"""),"Offline")</f>
        <v>Offline</v>
      </c>
      <c r="W53" s="1" t="str">
        <f>IFERROR(__xludf.DUMMYFUNCTION("""COMPUTED_VALUE"""),"No")</f>
        <v>No</v>
      </c>
      <c r="X53" s="1" t="str">
        <f>IFERROR(__xludf.DUMMYFUNCTION("""COMPUTED_VALUE"""),"Yes")</f>
        <v>Yes</v>
      </c>
      <c r="Y53" s="1" t="str">
        <f>IFERROR(__xludf.DUMMYFUNCTION("""COMPUTED_VALUE"""),"Yes")</f>
        <v>Yes</v>
      </c>
      <c r="Z53" s="1" t="str">
        <f>IFERROR(__xludf.DUMMYFUNCTION("""COMPUTED_VALUE"""),"Yes")</f>
        <v>Yes</v>
      </c>
      <c r="AA53" s="1" t="str">
        <f>IFERROR(__xludf.DUMMYFUNCTION("""COMPUTED_VALUE"""),"Yes")</f>
        <v>Yes</v>
      </c>
      <c r="AB53" s="1" t="str">
        <f>IFERROR(__xludf.DUMMYFUNCTION("""COMPUTED_VALUE"""),"No")</f>
        <v>No</v>
      </c>
      <c r="AC53" s="1" t="str">
        <f>IFERROR(__xludf.DUMMYFUNCTION("""COMPUTED_VALUE"""),"No")</f>
        <v>No</v>
      </c>
      <c r="AD53" s="1" t="str">
        <f>IFERROR(__xludf.DUMMYFUNCTION("""COMPUTED_VALUE"""),"None")</f>
        <v>None</v>
      </c>
      <c r="AE53" s="1" t="str">
        <f>IFERROR(__xludf.DUMMYFUNCTION("""COMPUTED_VALUE"""),"No")</f>
        <v>No</v>
      </c>
      <c r="AF53" s="1" t="str">
        <f>IFERROR(__xludf.DUMMYFUNCTION("""COMPUTED_VALUE"""),"None")</f>
        <v>None</v>
      </c>
      <c r="AG53" s="1" t="str">
        <f>IFERROR(__xludf.DUMMYFUNCTION("""COMPUTED_VALUE"""),"None")</f>
        <v>None</v>
      </c>
      <c r="AH53" s="1" t="str">
        <f>IFERROR(__xludf.DUMMYFUNCTION("""COMPUTED_VALUE"""),"First Dose")</f>
        <v>First Dose</v>
      </c>
      <c r="AI53" s="1" t="str">
        <f>IFERROR(__xludf.DUMMYFUNCTION("""COMPUTED_VALUE"""),"No")</f>
        <v>No</v>
      </c>
    </row>
    <row r="54">
      <c r="A54" s="2">
        <f>IFERROR(__xludf.DUMMYFUNCTION("""COMPUTED_VALUE"""),44580.496664803235)</f>
        <v>44580.49666</v>
      </c>
      <c r="B54" s="1" t="str">
        <f>IFERROR(__xludf.DUMMYFUNCTION("""COMPUTED_VALUE"""),"priyasehrawat028@gmail.com")</f>
        <v>priyasehrawat028@gmail.com</v>
      </c>
      <c r="C54" s="1" t="str">
        <f>IFERROR(__xludf.DUMMYFUNCTION("""COMPUTED_VALUE"""),"Priya ")</f>
        <v>Priya </v>
      </c>
      <c r="D54" s="1" t="str">
        <f>IFERROR(__xludf.DUMMYFUNCTION("""COMPUTED_VALUE"""),"B.A. (Hons) Political Science")</f>
        <v>B.A. (Hons) Political Science</v>
      </c>
      <c r="E54" s="1" t="str">
        <f>IFERROR(__xludf.DUMMYFUNCTION("""COMPUTED_VALUE"""),"21/0951")</f>
        <v>21/0951</v>
      </c>
      <c r="F54" s="3">
        <f>IFERROR(__xludf.DUMMYFUNCTION("""COMPUTED_VALUE"""),9.953969105E9)</f>
        <v>9953969105</v>
      </c>
      <c r="G54" s="1" t="str">
        <f>IFERROR(__xludf.DUMMYFUNCTION("""COMPUTED_VALUE"""),"Delhi ")</f>
        <v>Delhi </v>
      </c>
      <c r="H54" s="1" t="str">
        <f>IFERROR(__xludf.DUMMYFUNCTION("""COMPUTED_VALUE"""),"Govt . Sarvodaya  Kanya  vidhyalaya S. P.  Read  Nangloi  ")</f>
        <v>Govt . Sarvodaya  Kanya  vidhyalaya S. P.  Read  Nangloi  </v>
      </c>
      <c r="I54" s="1" t="str">
        <f>IFERROR(__xludf.DUMMYFUNCTION("""COMPUTED_VALUE"""),"Yes")</f>
        <v>Yes</v>
      </c>
      <c r="J54" s="1" t="str">
        <f>IFERROR(__xludf.DUMMYFUNCTION("""COMPUTED_VALUE"""),"Priya ")</f>
        <v>Priya </v>
      </c>
      <c r="K54" s="1" t="str">
        <f>IFERROR(__xludf.DUMMYFUNCTION("""COMPUTED_VALUE"""),"4-5 hours")</f>
        <v>4-5 hours</v>
      </c>
      <c r="L54" s="1" t="str">
        <f>IFERROR(__xludf.DUMMYFUNCTION("""COMPUTED_VALUE"""),"Time saved in travelling")</f>
        <v>Time saved in travelling</v>
      </c>
      <c r="M54" s="1" t="str">
        <f>IFERROR(__xludf.DUMMYFUNCTION("""COMPUTED_VALUE"""),"Network related disruptions")</f>
        <v>Network related disruptions</v>
      </c>
      <c r="N54" s="1">
        <f>IFERROR(__xludf.DUMMYFUNCTION("""COMPUTED_VALUE"""),8.0)</f>
        <v>8</v>
      </c>
      <c r="O54" s="1" t="str">
        <f>IFERROR(__xludf.DUMMYFUNCTION("""COMPUTED_VALUE"""),"Blended Learning (both)")</f>
        <v>Blended Learning (both)</v>
      </c>
      <c r="P54" s="1" t="str">
        <f>IFERROR(__xludf.DUMMYFUNCTION("""COMPUTED_VALUE"""),"Compulsion due to pandemic")</f>
        <v>Compulsion due to pandemic</v>
      </c>
      <c r="Q54" s="1" t="str">
        <f>IFERROR(__xludf.DUMMYFUNCTION("""COMPUTED_VALUE"""),"No")</f>
        <v>No</v>
      </c>
      <c r="R54" s="1" t="str">
        <f>IFERROR(__xludf.DUMMYFUNCTION("""COMPUTED_VALUE"""),"Yes")</f>
        <v>Yes</v>
      </c>
      <c r="S54" s="1" t="str">
        <f>IFERROR(__xludf.DUMMYFUNCTION("""COMPUTED_VALUE"""),"Yes")</f>
        <v>Yes</v>
      </c>
      <c r="T54" s="1" t="str">
        <f>IFERROR(__xludf.DUMMYFUNCTION("""COMPUTED_VALUE"""),"Yes")</f>
        <v>Yes</v>
      </c>
      <c r="U54" s="1" t="str">
        <f>IFERROR(__xludf.DUMMYFUNCTION("""COMPUTED_VALUE"""),"Yes")</f>
        <v>Yes</v>
      </c>
      <c r="V54" s="1" t="str">
        <f>IFERROR(__xludf.DUMMYFUNCTION("""COMPUTED_VALUE"""),"Online")</f>
        <v>Online</v>
      </c>
      <c r="W54" s="1" t="str">
        <f>IFERROR(__xludf.DUMMYFUNCTION("""COMPUTED_VALUE"""),"No")</f>
        <v>No</v>
      </c>
      <c r="X54" s="1" t="str">
        <f>IFERROR(__xludf.DUMMYFUNCTION("""COMPUTED_VALUE"""),"Yes")</f>
        <v>Yes</v>
      </c>
      <c r="Y54" s="1" t="str">
        <f>IFERROR(__xludf.DUMMYFUNCTION("""COMPUTED_VALUE"""),"Yes")</f>
        <v>Yes</v>
      </c>
      <c r="Z54" s="1" t="str">
        <f>IFERROR(__xludf.DUMMYFUNCTION("""COMPUTED_VALUE"""),"Yes")</f>
        <v>Yes</v>
      </c>
      <c r="AA54" s="1" t="str">
        <f>IFERROR(__xludf.DUMMYFUNCTION("""COMPUTED_VALUE"""),"Yes")</f>
        <v>Yes</v>
      </c>
      <c r="AB54" s="1"/>
      <c r="AC54" s="1" t="str">
        <f>IFERROR(__xludf.DUMMYFUNCTION("""COMPUTED_VALUE"""),"Not yet")</f>
        <v>Not yet</v>
      </c>
      <c r="AD54" s="1" t="str">
        <f>IFERROR(__xludf.DUMMYFUNCTION("""COMPUTED_VALUE"""),"None")</f>
        <v>None</v>
      </c>
      <c r="AE54" s="1"/>
      <c r="AF54" s="1" t="str">
        <f>IFERROR(__xludf.DUMMYFUNCTION("""COMPUTED_VALUE"""),"None")</f>
        <v>None</v>
      </c>
      <c r="AG54" s="1" t="str">
        <f>IFERROR(__xludf.DUMMYFUNCTION("""COMPUTED_VALUE"""),"None")</f>
        <v>None</v>
      </c>
      <c r="AH54" s="1" t="str">
        <f>IFERROR(__xludf.DUMMYFUNCTION("""COMPUTED_VALUE"""),"Second Dose")</f>
        <v>Second Dose</v>
      </c>
      <c r="AI54" s="1" t="str">
        <f>IFERROR(__xludf.DUMMYFUNCTION("""COMPUTED_VALUE"""),"No")</f>
        <v>No</v>
      </c>
    </row>
    <row r="55">
      <c r="A55" s="2">
        <f>IFERROR(__xludf.DUMMYFUNCTION("""COMPUTED_VALUE"""),44580.497345682874)</f>
        <v>44580.49735</v>
      </c>
      <c r="B55" s="1" t="str">
        <f>IFERROR(__xludf.DUMMYFUNCTION("""COMPUTED_VALUE"""),"priyankaakharia@gmail.com")</f>
        <v>priyankaakharia@gmail.com</v>
      </c>
      <c r="C55" s="1" t="str">
        <f>IFERROR(__xludf.DUMMYFUNCTION("""COMPUTED_VALUE"""),"Priyanka ")</f>
        <v>Priyanka </v>
      </c>
      <c r="D55" s="1" t="str">
        <f>IFERROR(__xludf.DUMMYFUNCTION("""COMPUTED_VALUE"""),"B.A. (Hons) Political Science")</f>
        <v>B.A. (Hons) Political Science</v>
      </c>
      <c r="E55" s="1" t="str">
        <f>IFERROR(__xludf.DUMMYFUNCTION("""COMPUTED_VALUE"""),"0476")</f>
        <v>0476</v>
      </c>
      <c r="F55" s="3">
        <f>IFERROR(__xludf.DUMMYFUNCTION("""COMPUTED_VALUE"""),7.428150828E9)</f>
        <v>7428150828</v>
      </c>
      <c r="G55" s="1" t="str">
        <f>IFERROR(__xludf.DUMMYFUNCTION("""COMPUTED_VALUE"""),"Delhi")</f>
        <v>Delhi</v>
      </c>
      <c r="H55" s="1" t="str">
        <f>IFERROR(__xludf.DUMMYFUNCTION("""COMPUTED_VALUE"""),"Govt girls senior secondary school ambica vihar")</f>
        <v>Govt girls senior secondary school ambica vihar</v>
      </c>
      <c r="I55" s="1" t="str">
        <f>IFERROR(__xludf.DUMMYFUNCTION("""COMPUTED_VALUE"""),"Yes")</f>
        <v>Yes</v>
      </c>
      <c r="J55" s="1" t="str">
        <f>IFERROR(__xludf.DUMMYFUNCTION("""COMPUTED_VALUE"""),"Mrs Neeraja Dhawan")</f>
        <v>Mrs Neeraja Dhawan</v>
      </c>
      <c r="K55" s="1" t="str">
        <f>IFERROR(__xludf.DUMMYFUNCTION("""COMPUTED_VALUE"""),"4-5 hours")</f>
        <v>4-5 hours</v>
      </c>
      <c r="L55" s="1" t="str">
        <f>IFERROR(__xludf.DUMMYFUNCTION("""COMPUTED_VALUE"""),"Time saved in travelling")</f>
        <v>Time saved in travelling</v>
      </c>
      <c r="M55" s="1" t="str">
        <f>IFERROR(__xludf.DUMMYFUNCTION("""COMPUTED_VALUE"""),"Network related disruptions")</f>
        <v>Network related disruptions</v>
      </c>
      <c r="N55" s="1">
        <f>IFERROR(__xludf.DUMMYFUNCTION("""COMPUTED_VALUE"""),6.0)</f>
        <v>6</v>
      </c>
      <c r="O55" s="1" t="str">
        <f>IFERROR(__xludf.DUMMYFUNCTION("""COMPUTED_VALUE"""),"Offline")</f>
        <v>Offline</v>
      </c>
      <c r="P55" s="1" t="str">
        <f>IFERROR(__xludf.DUMMYFUNCTION("""COMPUTED_VALUE"""),"Compulsion due to pandemic")</f>
        <v>Compulsion due to pandemic</v>
      </c>
      <c r="Q55" s="1" t="str">
        <f>IFERROR(__xludf.DUMMYFUNCTION("""COMPUTED_VALUE"""),"Yes")</f>
        <v>Yes</v>
      </c>
      <c r="R55" s="1" t="str">
        <f>IFERROR(__xludf.DUMMYFUNCTION("""COMPUTED_VALUE"""),"Yes")</f>
        <v>Yes</v>
      </c>
      <c r="S55" s="1" t="str">
        <f>IFERROR(__xludf.DUMMYFUNCTION("""COMPUTED_VALUE"""),"Yes")</f>
        <v>Yes</v>
      </c>
      <c r="T55" s="1" t="str">
        <f>IFERROR(__xludf.DUMMYFUNCTION("""COMPUTED_VALUE"""),"Yes")</f>
        <v>Yes</v>
      </c>
      <c r="U55" s="1" t="str">
        <f>IFERROR(__xludf.DUMMYFUNCTION("""COMPUTED_VALUE"""),"Yes")</f>
        <v>Yes</v>
      </c>
      <c r="V55" s="1" t="str">
        <f>IFERROR(__xludf.DUMMYFUNCTION("""COMPUTED_VALUE"""),"Offline")</f>
        <v>Offline</v>
      </c>
      <c r="W55" s="1" t="str">
        <f>IFERROR(__xludf.DUMMYFUNCTION("""COMPUTED_VALUE"""),"No")</f>
        <v>No</v>
      </c>
      <c r="X55" s="1" t="str">
        <f>IFERROR(__xludf.DUMMYFUNCTION("""COMPUTED_VALUE"""),"Yes")</f>
        <v>Yes</v>
      </c>
      <c r="Y55" s="1" t="str">
        <f>IFERROR(__xludf.DUMMYFUNCTION("""COMPUTED_VALUE"""),"Yes")</f>
        <v>Yes</v>
      </c>
      <c r="Z55" s="1" t="str">
        <f>IFERROR(__xludf.DUMMYFUNCTION("""COMPUTED_VALUE"""),"Yes")</f>
        <v>Yes</v>
      </c>
      <c r="AA55" s="1" t="str">
        <f>IFERROR(__xludf.DUMMYFUNCTION("""COMPUTED_VALUE"""),"Yes")</f>
        <v>Yes</v>
      </c>
      <c r="AB55" s="1" t="str">
        <f>IFERROR(__xludf.DUMMYFUNCTION("""COMPUTED_VALUE"""),"No")</f>
        <v>No</v>
      </c>
      <c r="AC55" s="1" t="str">
        <f>IFERROR(__xludf.DUMMYFUNCTION("""COMPUTED_VALUE"""),"Yes")</f>
        <v>Yes</v>
      </c>
      <c r="AD5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5" s="1" t="str">
        <f>IFERROR(__xludf.DUMMYFUNCTION("""COMPUTED_VALUE"""),"Doing meditation and yoga to keep calm and stress free")</f>
        <v>Doing meditation and yoga to keep calm and stress free</v>
      </c>
      <c r="AF5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5" s="1" t="str">
        <f>IFERROR(__xludf.DUMMYFUNCTION("""COMPUTED_VALUE"""),"None")</f>
        <v>None</v>
      </c>
      <c r="AH55" s="1" t="str">
        <f>IFERROR(__xludf.DUMMYFUNCTION("""COMPUTED_VALUE"""),"Second Dose")</f>
        <v>Second Dose</v>
      </c>
      <c r="AI55" s="1" t="str">
        <f>IFERROR(__xludf.DUMMYFUNCTION("""COMPUTED_VALUE"""),"Yes")</f>
        <v>Yes</v>
      </c>
    </row>
    <row r="56">
      <c r="A56" s="2">
        <f>IFERROR(__xludf.DUMMYFUNCTION("""COMPUTED_VALUE"""),44580.49751155092)</f>
        <v>44580.49751</v>
      </c>
      <c r="B56" s="1" t="str">
        <f>IFERROR(__xludf.DUMMYFUNCTION("""COMPUTED_VALUE"""),"khushisihag79@gmail.com")</f>
        <v>khushisihag79@gmail.com</v>
      </c>
      <c r="C56" s="1" t="str">
        <f>IFERROR(__xludf.DUMMYFUNCTION("""COMPUTED_VALUE"""),"khushi sihag")</f>
        <v>khushi sihag</v>
      </c>
      <c r="D56" s="1" t="str">
        <f>IFERROR(__xludf.DUMMYFUNCTION("""COMPUTED_VALUE"""),"B.A. (Hons) Political Science")</f>
        <v>B.A. (Hons) Political Science</v>
      </c>
      <c r="E56" s="1" t="str">
        <f>IFERROR(__xludf.DUMMYFUNCTION("""COMPUTED_VALUE"""),"1142")</f>
        <v>1142</v>
      </c>
      <c r="F56" s="3">
        <f>IFERROR(__xludf.DUMMYFUNCTION("""COMPUTED_VALUE"""),9.467565197E9)</f>
        <v>9467565197</v>
      </c>
      <c r="G56" s="1" t="str">
        <f>IFERROR(__xludf.DUMMYFUNCTION("""COMPUTED_VALUE"""),"Rohtak")</f>
        <v>Rohtak</v>
      </c>
      <c r="H56" s="1" t="str">
        <f>IFERROR(__xludf.DUMMYFUNCTION("""COMPUTED_VALUE"""),"Sarvodya sr sec school")</f>
        <v>Sarvodya sr sec school</v>
      </c>
      <c r="I56" s="1" t="str">
        <f>IFERROR(__xludf.DUMMYFUNCTION("""COMPUTED_VALUE"""),"Yes")</f>
        <v>Yes</v>
      </c>
      <c r="J56" s="1" t="str">
        <f>IFERROR(__xludf.DUMMYFUNCTION("""COMPUTED_VALUE"""),"Subrata singh")</f>
        <v>Subrata singh</v>
      </c>
      <c r="K56" s="1" t="str">
        <f>IFERROR(__xludf.DUMMYFUNCTION("""COMPUTED_VALUE"""),"5-6 hours")</f>
        <v>5-6 hours</v>
      </c>
      <c r="L56" s="1" t="str">
        <f>IFERROR(__xludf.DUMMYFUNCTION("""COMPUTED_VALUE"""),"Time saved in travelling")</f>
        <v>Time saved in travelling</v>
      </c>
      <c r="M56" s="1" t="str">
        <f>IFERROR(__xludf.DUMMYFUNCTION("""COMPUTED_VALUE"""),"Students are sometimes less involved/engaged (leave the class in between)")</f>
        <v>Students are sometimes less involved/engaged (leave the class in between)</v>
      </c>
      <c r="N56" s="1">
        <f>IFERROR(__xludf.DUMMYFUNCTION("""COMPUTED_VALUE"""),8.0)</f>
        <v>8</v>
      </c>
      <c r="O56" s="1" t="str">
        <f>IFERROR(__xludf.DUMMYFUNCTION("""COMPUTED_VALUE"""),"Blended Learning (both)")</f>
        <v>Blended Learning (both)</v>
      </c>
      <c r="P56" s="1" t="str">
        <f>IFERROR(__xludf.DUMMYFUNCTION("""COMPUTED_VALUE"""),"Satisfactory")</f>
        <v>Satisfactory</v>
      </c>
      <c r="Q56" s="1" t="str">
        <f>IFERROR(__xludf.DUMMYFUNCTION("""COMPUTED_VALUE"""),"Yes")</f>
        <v>Yes</v>
      </c>
      <c r="R56" s="1" t="str">
        <f>IFERROR(__xludf.DUMMYFUNCTION("""COMPUTED_VALUE"""),"Yes")</f>
        <v>Yes</v>
      </c>
      <c r="S56" s="1" t="str">
        <f>IFERROR(__xludf.DUMMYFUNCTION("""COMPUTED_VALUE"""),"No")</f>
        <v>No</v>
      </c>
      <c r="T56" s="1" t="str">
        <f>IFERROR(__xludf.DUMMYFUNCTION("""COMPUTED_VALUE"""),"No")</f>
        <v>No</v>
      </c>
      <c r="U56" s="1" t="str">
        <f>IFERROR(__xludf.DUMMYFUNCTION("""COMPUTED_VALUE"""),"No")</f>
        <v>No</v>
      </c>
      <c r="V56" s="1" t="str">
        <f>IFERROR(__xludf.DUMMYFUNCTION("""COMPUTED_VALUE"""),"Online")</f>
        <v>Online</v>
      </c>
      <c r="W56" s="1" t="str">
        <f>IFERROR(__xludf.DUMMYFUNCTION("""COMPUTED_VALUE"""),"No")</f>
        <v>No</v>
      </c>
      <c r="X56" s="1" t="str">
        <f>IFERROR(__xludf.DUMMYFUNCTION("""COMPUTED_VALUE"""),"Yes")</f>
        <v>Yes</v>
      </c>
      <c r="Y56" s="1" t="str">
        <f>IFERROR(__xludf.DUMMYFUNCTION("""COMPUTED_VALUE"""),"Yes")</f>
        <v>Yes</v>
      </c>
      <c r="Z56" s="1" t="str">
        <f>IFERROR(__xludf.DUMMYFUNCTION("""COMPUTED_VALUE"""),"Yes")</f>
        <v>Yes</v>
      </c>
      <c r="AA56" s="1"/>
      <c r="AB56" s="1" t="str">
        <f>IFERROR(__xludf.DUMMYFUNCTION("""COMPUTED_VALUE"""),"no")</f>
        <v>no</v>
      </c>
      <c r="AC56" s="1" t="str">
        <f>IFERROR(__xludf.DUMMYFUNCTION("""COMPUTED_VALUE"""),"no")</f>
        <v>no</v>
      </c>
      <c r="AD5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6" s="1"/>
      <c r="AF56" s="1" t="str">
        <f>IFERROR(__xludf.DUMMYFUNCTION("""COMPUTED_VALUE"""),"None")</f>
        <v>None</v>
      </c>
      <c r="AG56" s="1" t="str">
        <f>IFERROR(__xludf.DUMMYFUNCTION("""COMPUTED_VALUE"""),"None")</f>
        <v>None</v>
      </c>
      <c r="AH56" s="1" t="str">
        <f>IFERROR(__xludf.DUMMYFUNCTION("""COMPUTED_VALUE"""),"None")</f>
        <v>None</v>
      </c>
      <c r="AI56" s="1" t="str">
        <f>IFERROR(__xludf.DUMMYFUNCTION("""COMPUTED_VALUE"""),"No")</f>
        <v>No</v>
      </c>
    </row>
    <row r="57">
      <c r="A57" s="2">
        <f>IFERROR(__xludf.DUMMYFUNCTION("""COMPUTED_VALUE"""),44580.49840311343)</f>
        <v>44580.4984</v>
      </c>
      <c r="B57" s="1" t="str">
        <f>IFERROR(__xludf.DUMMYFUNCTION("""COMPUTED_VALUE"""),"anuneet1978@gmail.com")</f>
        <v>anuneet1978@gmail.com</v>
      </c>
      <c r="C57" s="1" t="str">
        <f>IFERROR(__xludf.DUMMYFUNCTION("""COMPUTED_VALUE"""),"Anamika singh")</f>
        <v>Anamika singh</v>
      </c>
      <c r="D57" s="1" t="str">
        <f>IFERROR(__xludf.DUMMYFUNCTION("""COMPUTED_VALUE"""),"B.A. (Hons) Political Science")</f>
        <v>B.A. (Hons) Political Science</v>
      </c>
      <c r="E57" s="1" t="str">
        <f>IFERROR(__xludf.DUMMYFUNCTION("""COMPUTED_VALUE"""),"21/1182")</f>
        <v>21/1182</v>
      </c>
      <c r="F57" s="3">
        <f>IFERROR(__xludf.DUMMYFUNCTION("""COMPUTED_VALUE"""),8.882553533E9)</f>
        <v>8882553533</v>
      </c>
      <c r="G57" s="1" t="str">
        <f>IFERROR(__xludf.DUMMYFUNCTION("""COMPUTED_VALUE"""),"Patna, Bihar")</f>
        <v>Patna, Bihar</v>
      </c>
      <c r="H57" s="1" t="str">
        <f>IFERROR(__xludf.DUMMYFUNCTION("""COMPUTED_VALUE"""),"Kendriya vidyalaya No.2, APS colony , Delhi cantt")</f>
        <v>Kendriya vidyalaya No.2, APS colony , Delhi cantt</v>
      </c>
      <c r="I57" s="1" t="str">
        <f>IFERROR(__xludf.DUMMYFUNCTION("""COMPUTED_VALUE"""),"Yes")</f>
        <v>Yes</v>
      </c>
      <c r="J57" s="1" t="str">
        <f>IFERROR(__xludf.DUMMYFUNCTION("""COMPUTED_VALUE"""),"Subreta singh")</f>
        <v>Subreta singh</v>
      </c>
      <c r="K57" s="1" t="str">
        <f>IFERROR(__xludf.DUMMYFUNCTION("""COMPUTED_VALUE"""),"3-4 hours")</f>
        <v>3-4 hours</v>
      </c>
      <c r="L57" s="1" t="str">
        <f>IFERROR(__xludf.DUMMYFUNCTION("""COMPUTED_VALUE"""),"Time saved in travelling")</f>
        <v>Time saved in travelling</v>
      </c>
      <c r="M57" s="1" t="str">
        <f>IFERROR(__xludf.DUMMYFUNCTION("""COMPUTED_VALUE"""),"Lack of physical interaction and personal touch ‘")</f>
        <v>Lack of physical interaction and personal touch ‘</v>
      </c>
      <c r="N57" s="1">
        <f>IFERROR(__xludf.DUMMYFUNCTION("""COMPUTED_VALUE"""),5.0)</f>
        <v>5</v>
      </c>
      <c r="O57" s="1" t="str">
        <f>IFERROR(__xludf.DUMMYFUNCTION("""COMPUTED_VALUE"""),"Blended Learning (both)")</f>
        <v>Blended Learning (both)</v>
      </c>
      <c r="P57" s="1" t="str">
        <f>IFERROR(__xludf.DUMMYFUNCTION("""COMPUTED_VALUE"""),"Compulsion due to pandemic")</f>
        <v>Compulsion due to pandemic</v>
      </c>
      <c r="Q57" s="1" t="str">
        <f>IFERROR(__xludf.DUMMYFUNCTION("""COMPUTED_VALUE"""),"Yes")</f>
        <v>Yes</v>
      </c>
      <c r="R57" s="1" t="str">
        <f>IFERROR(__xludf.DUMMYFUNCTION("""COMPUTED_VALUE"""),"Yes")</f>
        <v>Yes</v>
      </c>
      <c r="S57" s="1" t="str">
        <f>IFERROR(__xludf.DUMMYFUNCTION("""COMPUTED_VALUE"""),"Yes")</f>
        <v>Yes</v>
      </c>
      <c r="T57" s="1" t="str">
        <f>IFERROR(__xludf.DUMMYFUNCTION("""COMPUTED_VALUE"""),"No")</f>
        <v>No</v>
      </c>
      <c r="U57" s="1" t="str">
        <f>IFERROR(__xludf.DUMMYFUNCTION("""COMPUTED_VALUE"""),"Yes")</f>
        <v>Yes</v>
      </c>
      <c r="V57" s="1" t="str">
        <f>IFERROR(__xludf.DUMMYFUNCTION("""COMPUTED_VALUE"""),"Offline")</f>
        <v>Offline</v>
      </c>
      <c r="W57" s="1" t="str">
        <f>IFERROR(__xludf.DUMMYFUNCTION("""COMPUTED_VALUE"""),"No")</f>
        <v>No</v>
      </c>
      <c r="X57" s="1" t="str">
        <f>IFERROR(__xludf.DUMMYFUNCTION("""COMPUTED_VALUE"""),"Yes")</f>
        <v>Yes</v>
      </c>
      <c r="Y57" s="1" t="str">
        <f>IFERROR(__xludf.DUMMYFUNCTION("""COMPUTED_VALUE"""),"Yes")</f>
        <v>Yes</v>
      </c>
      <c r="Z57" s="1" t="str">
        <f>IFERROR(__xludf.DUMMYFUNCTION("""COMPUTED_VALUE"""),"Yes")</f>
        <v>Yes</v>
      </c>
      <c r="AA57" s="1" t="str">
        <f>IFERROR(__xludf.DUMMYFUNCTION("""COMPUTED_VALUE"""),"Yes")</f>
        <v>Yes</v>
      </c>
      <c r="AB57" s="1" t="str">
        <f>IFERROR(__xludf.DUMMYFUNCTION("""COMPUTED_VALUE"""),"No")</f>
        <v>No</v>
      </c>
      <c r="AC57" s="1" t="str">
        <f>IFERROR(__xludf.DUMMYFUNCTION("""COMPUTED_VALUE"""),"No")</f>
        <v>No</v>
      </c>
      <c r="AD5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7" s="1" t="str">
        <f>IFERROR(__xludf.DUMMYFUNCTION("""COMPUTED_VALUE"""),"Making drawings")</f>
        <v>Making drawings</v>
      </c>
      <c r="AF57" s="1" t="str">
        <f>IFERROR(__xludf.DUMMYFUNCTION("""COMPUTED_VALUE"""),"None")</f>
        <v>None</v>
      </c>
      <c r="AG57" s="1" t="str">
        <f>IFERROR(__xludf.DUMMYFUNCTION("""COMPUTED_VALUE"""),"None")</f>
        <v>None</v>
      </c>
      <c r="AH57" s="1" t="str">
        <f>IFERROR(__xludf.DUMMYFUNCTION("""COMPUTED_VALUE"""),"First Dose")</f>
        <v>First Dose</v>
      </c>
      <c r="AI57" s="1" t="str">
        <f>IFERROR(__xludf.DUMMYFUNCTION("""COMPUTED_VALUE"""),"Yes")</f>
        <v>Yes</v>
      </c>
    </row>
    <row r="58">
      <c r="A58" s="2">
        <f>IFERROR(__xludf.DUMMYFUNCTION("""COMPUTED_VALUE"""),44580.49879116898)</f>
        <v>44580.49879</v>
      </c>
      <c r="B58" s="1" t="str">
        <f>IFERROR(__xludf.DUMMYFUNCTION("""COMPUTED_VALUE"""),"chhavimathan@gmail.com")</f>
        <v>chhavimathan@gmail.com</v>
      </c>
      <c r="C58" s="1" t="str">
        <f>IFERROR(__xludf.DUMMYFUNCTION("""COMPUTED_VALUE"""),"Chhavi ")</f>
        <v>Chhavi </v>
      </c>
      <c r="D58" s="1" t="str">
        <f>IFERROR(__xludf.DUMMYFUNCTION("""COMPUTED_VALUE"""),"B.A. (Hons) Political Science")</f>
        <v>B.A. (Hons) Political Science</v>
      </c>
      <c r="E58" s="1" t="str">
        <f>IFERROR(__xludf.DUMMYFUNCTION("""COMPUTED_VALUE"""),"21/1156")</f>
        <v>21/1156</v>
      </c>
      <c r="F58" s="3">
        <f>IFERROR(__xludf.DUMMYFUNCTION("""COMPUTED_VALUE"""),9.910166523E9)</f>
        <v>9910166523</v>
      </c>
      <c r="G58" s="1" t="str">
        <f>IFERROR(__xludf.DUMMYFUNCTION("""COMPUTED_VALUE"""),"Ghaziabad, UP")</f>
        <v>Ghaziabad, UP</v>
      </c>
      <c r="H58" s="1" t="str">
        <f>IFERROR(__xludf.DUMMYFUNCTION("""COMPUTED_VALUE"""),"Army Public School, Shankar Vihar")</f>
        <v>Army Public School, Shankar Vihar</v>
      </c>
      <c r="I58" s="1" t="str">
        <f>IFERROR(__xludf.DUMMYFUNCTION("""COMPUTED_VALUE"""),"Yes")</f>
        <v>Yes</v>
      </c>
      <c r="J58" s="1" t="str">
        <f>IFERROR(__xludf.DUMMYFUNCTION("""COMPUTED_VALUE"""),"Suberata Sir ")</f>
        <v>Suberata Sir </v>
      </c>
      <c r="K58" s="1" t="str">
        <f>IFERROR(__xludf.DUMMYFUNCTION("""COMPUTED_VALUE"""),"More than 6 hours")</f>
        <v>More than 6 hours</v>
      </c>
      <c r="L58" s="1" t="str">
        <f>IFERROR(__xludf.DUMMYFUNCTION("""COMPUTED_VALUE"""),"Time saved in travelling")</f>
        <v>Time saved in travelling</v>
      </c>
      <c r="M5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8" s="1">
        <f>IFERROR(__xludf.DUMMYFUNCTION("""COMPUTED_VALUE"""),1.0)</f>
        <v>1</v>
      </c>
      <c r="O58" s="1" t="str">
        <f>IFERROR(__xludf.DUMMYFUNCTION("""COMPUTED_VALUE"""),"Offline")</f>
        <v>Offline</v>
      </c>
      <c r="P58" s="1" t="str">
        <f>IFERROR(__xludf.DUMMYFUNCTION("""COMPUTED_VALUE"""),"Compulsion due to pandemic")</f>
        <v>Compulsion due to pandemic</v>
      </c>
      <c r="Q58" s="1" t="str">
        <f>IFERROR(__xludf.DUMMYFUNCTION("""COMPUTED_VALUE"""),"Yes")</f>
        <v>Yes</v>
      </c>
      <c r="R58" s="1" t="str">
        <f>IFERROR(__xludf.DUMMYFUNCTION("""COMPUTED_VALUE"""),"Yes")</f>
        <v>Yes</v>
      </c>
      <c r="S58" s="1" t="str">
        <f>IFERROR(__xludf.DUMMYFUNCTION("""COMPUTED_VALUE"""),"Yes")</f>
        <v>Yes</v>
      </c>
      <c r="T58" s="1" t="str">
        <f>IFERROR(__xludf.DUMMYFUNCTION("""COMPUTED_VALUE"""),"Yes")</f>
        <v>Yes</v>
      </c>
      <c r="U58" s="1" t="str">
        <f>IFERROR(__xludf.DUMMYFUNCTION("""COMPUTED_VALUE"""),"Yes")</f>
        <v>Yes</v>
      </c>
      <c r="V58" s="1" t="str">
        <f>IFERROR(__xludf.DUMMYFUNCTION("""COMPUTED_VALUE"""),"Online")</f>
        <v>Online</v>
      </c>
      <c r="W58" s="1" t="str">
        <f>IFERROR(__xludf.DUMMYFUNCTION("""COMPUTED_VALUE"""),"No")</f>
        <v>No</v>
      </c>
      <c r="X58" s="1" t="str">
        <f>IFERROR(__xludf.DUMMYFUNCTION("""COMPUTED_VALUE"""),"No")</f>
        <v>No</v>
      </c>
      <c r="Y58" s="1" t="str">
        <f>IFERROR(__xludf.DUMMYFUNCTION("""COMPUTED_VALUE"""),"Yes")</f>
        <v>Yes</v>
      </c>
      <c r="Z58" s="1" t="str">
        <f>IFERROR(__xludf.DUMMYFUNCTION("""COMPUTED_VALUE"""),"Yes")</f>
        <v>Yes</v>
      </c>
      <c r="AA58" s="1" t="str">
        <f>IFERROR(__xludf.DUMMYFUNCTION("""COMPUTED_VALUE"""),"No")</f>
        <v>No</v>
      </c>
      <c r="AB58" s="1" t="str">
        <f>IFERROR(__xludf.DUMMYFUNCTION("""COMPUTED_VALUE"""),"No")</f>
        <v>No</v>
      </c>
      <c r="AC58" s="1" t="str">
        <f>IFERROR(__xludf.DUMMYFUNCTION("""COMPUTED_VALUE"""),"Yes in academic matters ")</f>
        <v>Yes in academic matters </v>
      </c>
      <c r="AD5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58" s="1" t="str">
        <f>IFERROR(__xludf.DUMMYFUNCTION("""COMPUTED_VALUE"""),"Meditation ")</f>
        <v>Meditation </v>
      </c>
      <c r="AF5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8" s="1" t="str">
        <f>IFERROR(__xludf.DUMMYFUNCTION("""COMPUTED_VALUE"""),"Mild: Symptoms effectively managed at home")</f>
        <v>Mild: Symptoms effectively managed at home</v>
      </c>
      <c r="AH58" s="1" t="str">
        <f>IFERROR(__xludf.DUMMYFUNCTION("""COMPUTED_VALUE"""),"None")</f>
        <v>None</v>
      </c>
      <c r="AI58" s="1" t="str">
        <f>IFERROR(__xludf.DUMMYFUNCTION("""COMPUTED_VALUE"""),"No")</f>
        <v>No</v>
      </c>
    </row>
    <row r="59">
      <c r="A59" s="2">
        <f>IFERROR(__xludf.DUMMYFUNCTION("""COMPUTED_VALUE"""),44580.49902677083)</f>
        <v>44580.49903</v>
      </c>
      <c r="B59" s="1" t="str">
        <f>IFERROR(__xludf.DUMMYFUNCTION("""COMPUTED_VALUE"""),"srijoneemushahary239@gmail.com")</f>
        <v>srijoneemushahary239@gmail.com</v>
      </c>
      <c r="C59" s="1" t="str">
        <f>IFERROR(__xludf.DUMMYFUNCTION("""COMPUTED_VALUE"""),"Srijonee Mushahary")</f>
        <v>Srijonee Mushahary</v>
      </c>
      <c r="D59" s="1" t="str">
        <f>IFERROR(__xludf.DUMMYFUNCTION("""COMPUTED_VALUE"""),"B.A. (Hons) Political Science")</f>
        <v>B.A. (Hons) Political Science</v>
      </c>
      <c r="E59" s="1" t="str">
        <f>IFERROR(__xludf.DUMMYFUNCTION("""COMPUTED_VALUE"""),"21/0792")</f>
        <v>21/0792</v>
      </c>
      <c r="F59" s="3">
        <f>IFERROR(__xludf.DUMMYFUNCTION("""COMPUTED_VALUE"""),9.678990764E9)</f>
        <v>9678990764</v>
      </c>
      <c r="G59" s="1" t="str">
        <f>IFERROR(__xludf.DUMMYFUNCTION("""COMPUTED_VALUE"""),"Assam")</f>
        <v>Assam</v>
      </c>
      <c r="H59" s="1" t="str">
        <f>IFERROR(__xludf.DUMMYFUNCTION("""COMPUTED_VALUE"""),"Little Flower School Bongaigaon")</f>
        <v>Little Flower School Bongaigaon</v>
      </c>
      <c r="I59" s="1" t="str">
        <f>IFERROR(__xludf.DUMMYFUNCTION("""COMPUTED_VALUE"""),"Yes")</f>
        <v>Yes</v>
      </c>
      <c r="J59" s="1" t="str">
        <f>IFERROR(__xludf.DUMMYFUNCTION("""COMPUTED_VALUE"""),"Subarata Singh ")</f>
        <v>Subarata Singh </v>
      </c>
      <c r="K59" s="1" t="str">
        <f>IFERROR(__xludf.DUMMYFUNCTION("""COMPUTED_VALUE"""),"5-6 hours")</f>
        <v>5-6 hours</v>
      </c>
      <c r="L59" s="1" t="str">
        <f>IFERROR(__xludf.DUMMYFUNCTION("""COMPUTED_VALUE"""),"Convenience to outstation students")</f>
        <v>Convenience to outstation students</v>
      </c>
      <c r="M5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59" s="1">
        <f>IFERROR(__xludf.DUMMYFUNCTION("""COMPUTED_VALUE"""),7.0)</f>
        <v>7</v>
      </c>
      <c r="O59" s="1" t="str">
        <f>IFERROR(__xludf.DUMMYFUNCTION("""COMPUTED_VALUE"""),"Blended Learning (both)")</f>
        <v>Blended Learning (both)</v>
      </c>
      <c r="P59" s="1" t="str">
        <f>IFERROR(__xludf.DUMMYFUNCTION("""COMPUTED_VALUE"""),"Compulsion due to pandemic")</f>
        <v>Compulsion due to pandemic</v>
      </c>
      <c r="Q59" s="1" t="str">
        <f>IFERROR(__xludf.DUMMYFUNCTION("""COMPUTED_VALUE"""),"Yes")</f>
        <v>Yes</v>
      </c>
      <c r="R59" s="1" t="str">
        <f>IFERROR(__xludf.DUMMYFUNCTION("""COMPUTED_VALUE"""),"Yes")</f>
        <v>Yes</v>
      </c>
      <c r="S59" s="1" t="str">
        <f>IFERROR(__xludf.DUMMYFUNCTION("""COMPUTED_VALUE"""),"Yes")</f>
        <v>Yes</v>
      </c>
      <c r="T59" s="1" t="str">
        <f>IFERROR(__xludf.DUMMYFUNCTION("""COMPUTED_VALUE"""),"No")</f>
        <v>No</v>
      </c>
      <c r="U59" s="1" t="str">
        <f>IFERROR(__xludf.DUMMYFUNCTION("""COMPUTED_VALUE"""),"Yes")</f>
        <v>Yes</v>
      </c>
      <c r="V59" s="1" t="str">
        <f>IFERROR(__xludf.DUMMYFUNCTION("""COMPUTED_VALUE"""),"Online")</f>
        <v>Online</v>
      </c>
      <c r="W59" s="1" t="str">
        <f>IFERROR(__xludf.DUMMYFUNCTION("""COMPUTED_VALUE"""),"No")</f>
        <v>No</v>
      </c>
      <c r="X59" s="1" t="str">
        <f>IFERROR(__xludf.DUMMYFUNCTION("""COMPUTED_VALUE"""),"Yes")</f>
        <v>Yes</v>
      </c>
      <c r="Y59" s="1" t="str">
        <f>IFERROR(__xludf.DUMMYFUNCTION("""COMPUTED_VALUE"""),"Yes")</f>
        <v>Yes</v>
      </c>
      <c r="Z59" s="1" t="str">
        <f>IFERROR(__xludf.DUMMYFUNCTION("""COMPUTED_VALUE"""),"Yes")</f>
        <v>Yes</v>
      </c>
      <c r="AA59" s="1" t="str">
        <f>IFERROR(__xludf.DUMMYFUNCTION("""COMPUTED_VALUE"""),"Yes")</f>
        <v>Yes</v>
      </c>
      <c r="AB59" s="1" t="str">
        <f>IFERROR(__xludf.DUMMYFUNCTION("""COMPUTED_VALUE"""),"no")</f>
        <v>no</v>
      </c>
      <c r="AC59" s="1" t="str">
        <f>IFERROR(__xludf.DUMMYFUNCTION("""COMPUTED_VALUE"""),"sometimes yes n sometimes no ")</f>
        <v>sometimes yes n sometimes no </v>
      </c>
      <c r="AD59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59" s="1" t="str">
        <f>IFERROR(__xludf.DUMMYFUNCTION("""COMPUTED_VALUE"""),"i try to avoid it sometimes which is making feel stress . I draw n paint n sketch to make feel relax n listen to some songs and like to stay alone for a while ")</f>
        <v>i try to avoid it sometimes which is making feel stress . I draw n paint n sketch to make feel relax n listen to some songs and like to stay alone for a while </v>
      </c>
      <c r="AF5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59" s="1" t="str">
        <f>IFERROR(__xludf.DUMMYFUNCTION("""COMPUTED_VALUE"""),"None")</f>
        <v>None</v>
      </c>
      <c r="AH59" s="1" t="str">
        <f>IFERROR(__xludf.DUMMYFUNCTION("""COMPUTED_VALUE"""),"Second Dose")</f>
        <v>Second Dose</v>
      </c>
      <c r="AI59" s="1" t="str">
        <f>IFERROR(__xludf.DUMMYFUNCTION("""COMPUTED_VALUE"""),"Yes")</f>
        <v>Yes</v>
      </c>
    </row>
    <row r="60">
      <c r="A60" s="2">
        <f>IFERROR(__xludf.DUMMYFUNCTION("""COMPUTED_VALUE"""),44580.499463518514)</f>
        <v>44580.49946</v>
      </c>
      <c r="B60" s="1" t="str">
        <f>IFERROR(__xludf.DUMMYFUNCTION("""COMPUTED_VALUE"""),"sushmakumarirani9@gmail.com")</f>
        <v>sushmakumarirani9@gmail.com</v>
      </c>
      <c r="C60" s="1" t="str">
        <f>IFERROR(__xludf.DUMMYFUNCTION("""COMPUTED_VALUE"""),"Sushma")</f>
        <v>Sushma</v>
      </c>
      <c r="D60" s="1" t="str">
        <f>IFERROR(__xludf.DUMMYFUNCTION("""COMPUTED_VALUE"""),"B.A. (Hons) Political Science")</f>
        <v>B.A. (Hons) Political Science</v>
      </c>
      <c r="E60" s="1" t="str">
        <f>IFERROR(__xludf.DUMMYFUNCTION("""COMPUTED_VALUE"""),"21/0482")</f>
        <v>21/0482</v>
      </c>
      <c r="F60" s="3">
        <f>IFERROR(__xludf.DUMMYFUNCTION("""COMPUTED_VALUE"""),9.667376811E9)</f>
        <v>9667376811</v>
      </c>
      <c r="G60" s="1" t="str">
        <f>IFERROR(__xludf.DUMMYFUNCTION("""COMPUTED_VALUE"""),"Delhi")</f>
        <v>Delhi</v>
      </c>
      <c r="H60" s="1" t="str">
        <f>IFERROR(__xludf.DUMMYFUNCTION("""COMPUTED_VALUE"""),"GOVT.SARVODAYA CO-ED SSS C-BLOCK SULTANPURI DELHI 110086")</f>
        <v>GOVT.SARVODAYA CO-ED SSS C-BLOCK SULTANPURI DELHI 110086</v>
      </c>
      <c r="I60" s="1" t="str">
        <f>IFERROR(__xludf.DUMMYFUNCTION("""COMPUTED_VALUE"""),"Yes")</f>
        <v>Yes</v>
      </c>
      <c r="J60" s="1" t="str">
        <f>IFERROR(__xludf.DUMMYFUNCTION("""COMPUTED_VALUE"""),"Neerja mathur")</f>
        <v>Neerja mathur</v>
      </c>
      <c r="K60" s="1" t="str">
        <f>IFERROR(__xludf.DUMMYFUNCTION("""COMPUTED_VALUE"""),"5-6 hours")</f>
        <v>5-6 hours</v>
      </c>
      <c r="L60" s="1" t="str">
        <f>IFERROR(__xludf.DUMMYFUNCTION("""COMPUTED_VALUE"""),"Other")</f>
        <v>Other</v>
      </c>
      <c r="M60" s="1" t="str">
        <f>IFERROR(__xludf.DUMMYFUNCTION("""COMPUTED_VALUE"""),"Network related disruptions")</f>
        <v>Network related disruptions</v>
      </c>
      <c r="N60" s="1">
        <f>IFERROR(__xludf.DUMMYFUNCTION("""COMPUTED_VALUE"""),7.0)</f>
        <v>7</v>
      </c>
      <c r="O60" s="1" t="str">
        <f>IFERROR(__xludf.DUMMYFUNCTION("""COMPUTED_VALUE"""),"Offline")</f>
        <v>Offline</v>
      </c>
      <c r="P60" s="1" t="str">
        <f>IFERROR(__xludf.DUMMYFUNCTION("""COMPUTED_VALUE"""),"Compulsion due to pandemic")</f>
        <v>Compulsion due to pandemic</v>
      </c>
      <c r="Q60" s="1" t="str">
        <f>IFERROR(__xludf.DUMMYFUNCTION("""COMPUTED_VALUE"""),"Yes")</f>
        <v>Yes</v>
      </c>
      <c r="R60" s="1" t="str">
        <f>IFERROR(__xludf.DUMMYFUNCTION("""COMPUTED_VALUE"""),"Yes")</f>
        <v>Yes</v>
      </c>
      <c r="S60" s="1" t="str">
        <f>IFERROR(__xludf.DUMMYFUNCTION("""COMPUTED_VALUE"""),"Yes")</f>
        <v>Yes</v>
      </c>
      <c r="T60" s="1" t="str">
        <f>IFERROR(__xludf.DUMMYFUNCTION("""COMPUTED_VALUE"""),"Yes")</f>
        <v>Yes</v>
      </c>
      <c r="U60" s="1" t="str">
        <f>IFERROR(__xludf.DUMMYFUNCTION("""COMPUTED_VALUE"""),"Yes")</f>
        <v>Yes</v>
      </c>
      <c r="V60" s="1" t="str">
        <f>IFERROR(__xludf.DUMMYFUNCTION("""COMPUTED_VALUE"""),"Offline")</f>
        <v>Offline</v>
      </c>
      <c r="W60" s="1" t="str">
        <f>IFERROR(__xludf.DUMMYFUNCTION("""COMPUTED_VALUE"""),"No")</f>
        <v>No</v>
      </c>
      <c r="X60" s="1" t="str">
        <f>IFERROR(__xludf.DUMMYFUNCTION("""COMPUTED_VALUE"""),"Yes")</f>
        <v>Yes</v>
      </c>
      <c r="Y60" s="1" t="str">
        <f>IFERROR(__xludf.DUMMYFUNCTION("""COMPUTED_VALUE"""),"Yes")</f>
        <v>Yes</v>
      </c>
      <c r="Z60" s="1" t="str">
        <f>IFERROR(__xludf.DUMMYFUNCTION("""COMPUTED_VALUE"""),"Yes")</f>
        <v>Yes</v>
      </c>
      <c r="AA60" s="1" t="str">
        <f>IFERROR(__xludf.DUMMYFUNCTION("""COMPUTED_VALUE"""),"Yes")</f>
        <v>Yes</v>
      </c>
      <c r="AB60" s="1" t="str">
        <f>IFERROR(__xludf.DUMMYFUNCTION("""COMPUTED_VALUE"""),"Give us offline class")</f>
        <v>Give us offline class</v>
      </c>
      <c r="AC60" s="1" t="str">
        <f>IFERROR(__xludf.DUMMYFUNCTION("""COMPUTED_VALUE"""),"No")</f>
        <v>No</v>
      </c>
      <c r="AD60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0" s="1" t="str">
        <f>IFERROR(__xludf.DUMMYFUNCTION("""COMPUTED_VALUE"""),"Not anything")</f>
        <v>Not anything</v>
      </c>
      <c r="AF60" s="1" t="str">
        <f>IFERROR(__xludf.DUMMYFUNCTION("""COMPUTED_VALUE"""),"None")</f>
        <v>None</v>
      </c>
      <c r="AG60" s="1" t="str">
        <f>IFERROR(__xludf.DUMMYFUNCTION("""COMPUTED_VALUE"""),"None")</f>
        <v>None</v>
      </c>
      <c r="AH60" s="1" t="str">
        <f>IFERROR(__xludf.DUMMYFUNCTION("""COMPUTED_VALUE"""),"Second Dose")</f>
        <v>Second Dose</v>
      </c>
      <c r="AI60" s="1" t="str">
        <f>IFERROR(__xludf.DUMMYFUNCTION("""COMPUTED_VALUE"""),"Yes")</f>
        <v>Yes</v>
      </c>
    </row>
    <row r="61">
      <c r="A61" s="2">
        <f>IFERROR(__xludf.DUMMYFUNCTION("""COMPUTED_VALUE"""),44580.499972314814)</f>
        <v>44580.49997</v>
      </c>
      <c r="B61" s="1" t="str">
        <f>IFERROR(__xludf.DUMMYFUNCTION("""COMPUTED_VALUE"""),"riyakhatana10@gmail.com")</f>
        <v>riyakhatana10@gmail.com</v>
      </c>
      <c r="C61" s="1" t="str">
        <f>IFERROR(__xludf.DUMMYFUNCTION("""COMPUTED_VALUE"""),"Riya khatana ")</f>
        <v>Riya khatana </v>
      </c>
      <c r="D61" s="1" t="str">
        <f>IFERROR(__xludf.DUMMYFUNCTION("""COMPUTED_VALUE"""),"B.A. (Hons) Political Science")</f>
        <v>B.A. (Hons) Political Science</v>
      </c>
      <c r="E61" s="1" t="str">
        <f>IFERROR(__xludf.DUMMYFUNCTION("""COMPUTED_VALUE"""),"21/0781")</f>
        <v>21/0781</v>
      </c>
      <c r="F61" s="3">
        <f>IFERROR(__xludf.DUMMYFUNCTION("""COMPUTED_VALUE"""),8.860050377E9)</f>
        <v>8860050377</v>
      </c>
      <c r="G61" s="1" t="str">
        <f>IFERROR(__xludf.DUMMYFUNCTION("""COMPUTED_VALUE"""),"Rohini , delhi ")</f>
        <v>Rohini , delhi </v>
      </c>
      <c r="H61" s="1" t="str">
        <f>IFERROR(__xludf.DUMMYFUNCTION("""COMPUTED_VALUE"""),"Titiksha public school, rohini ")</f>
        <v>Titiksha public school, rohini </v>
      </c>
      <c r="I61" s="1" t="str">
        <f>IFERROR(__xludf.DUMMYFUNCTION("""COMPUTED_VALUE"""),"Yes")</f>
        <v>Yes</v>
      </c>
      <c r="J61" s="1" t="str">
        <f>IFERROR(__xludf.DUMMYFUNCTION("""COMPUTED_VALUE"""),"Suberta sing")</f>
        <v>Suberta sing</v>
      </c>
      <c r="K61" s="1" t="str">
        <f>IFERROR(__xludf.DUMMYFUNCTION("""COMPUTED_VALUE"""),"5-6 hours")</f>
        <v>5-6 hours</v>
      </c>
      <c r="L61" s="1" t="str">
        <f>IFERROR(__xludf.DUMMYFUNCTION("""COMPUTED_VALUE"""),"Easy access to online study material")</f>
        <v>Easy access to online study material</v>
      </c>
      <c r="M6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61" s="1">
        <f>IFERROR(__xludf.DUMMYFUNCTION("""COMPUTED_VALUE"""),9.0)</f>
        <v>9</v>
      </c>
      <c r="O61" s="1" t="str">
        <f>IFERROR(__xludf.DUMMYFUNCTION("""COMPUTED_VALUE"""),"Online")</f>
        <v>Online</v>
      </c>
      <c r="P61" s="1" t="str">
        <f>IFERROR(__xludf.DUMMYFUNCTION("""COMPUTED_VALUE"""),"Satisfactory")</f>
        <v>Satisfactory</v>
      </c>
      <c r="Q61" s="1" t="str">
        <f>IFERROR(__xludf.DUMMYFUNCTION("""COMPUTED_VALUE"""),"Yes")</f>
        <v>Yes</v>
      </c>
      <c r="R61" s="1" t="str">
        <f>IFERROR(__xludf.DUMMYFUNCTION("""COMPUTED_VALUE"""),"Yes")</f>
        <v>Yes</v>
      </c>
      <c r="S61" s="1" t="str">
        <f>IFERROR(__xludf.DUMMYFUNCTION("""COMPUTED_VALUE"""),"Yes")</f>
        <v>Yes</v>
      </c>
      <c r="T61" s="1" t="str">
        <f>IFERROR(__xludf.DUMMYFUNCTION("""COMPUTED_VALUE"""),"Yes")</f>
        <v>Yes</v>
      </c>
      <c r="U61" s="1" t="str">
        <f>IFERROR(__xludf.DUMMYFUNCTION("""COMPUTED_VALUE"""),"No")</f>
        <v>No</v>
      </c>
      <c r="V61" s="1" t="str">
        <f>IFERROR(__xludf.DUMMYFUNCTION("""COMPUTED_VALUE"""),"Online")</f>
        <v>Online</v>
      </c>
      <c r="W61" s="1" t="str">
        <f>IFERROR(__xludf.DUMMYFUNCTION("""COMPUTED_VALUE"""),"No")</f>
        <v>No</v>
      </c>
      <c r="X61" s="1" t="str">
        <f>IFERROR(__xludf.DUMMYFUNCTION("""COMPUTED_VALUE"""),"Yes")</f>
        <v>Yes</v>
      </c>
      <c r="Y61" s="1" t="str">
        <f>IFERROR(__xludf.DUMMYFUNCTION("""COMPUTED_VALUE"""),"Yes")</f>
        <v>Yes</v>
      </c>
      <c r="Z61" s="1" t="str">
        <f>IFERROR(__xludf.DUMMYFUNCTION("""COMPUTED_VALUE"""),"Yes")</f>
        <v>Yes</v>
      </c>
      <c r="AA61" s="1" t="str">
        <f>IFERROR(__xludf.DUMMYFUNCTION("""COMPUTED_VALUE"""),"Yes")</f>
        <v>Yes</v>
      </c>
      <c r="AB61" s="1" t="str">
        <f>IFERROR(__xludf.DUMMYFUNCTION("""COMPUTED_VALUE"""),"No ")</f>
        <v>No </v>
      </c>
      <c r="AC61" s="1" t="str">
        <f>IFERROR(__xludf.DUMMYFUNCTION("""COMPUTED_VALUE"""),"No ")</f>
        <v>No </v>
      </c>
      <c r="AD61" s="1" t="str">
        <f>IFERROR(__xludf.DUMMYFUNCTION("""COMPUTED_VALUE"""),"None")</f>
        <v>None</v>
      </c>
      <c r="AE61" s="1" t="str">
        <f>IFERROR(__xludf.DUMMYFUNCTION("""COMPUTED_VALUE"""),"Meditation ")</f>
        <v>Meditation </v>
      </c>
      <c r="AF61" s="1" t="str">
        <f>IFERROR(__xludf.DUMMYFUNCTION("""COMPUTED_VALUE"""),"None")</f>
        <v>None</v>
      </c>
      <c r="AG61" s="1" t="str">
        <f>IFERROR(__xludf.DUMMYFUNCTION("""COMPUTED_VALUE"""),"None")</f>
        <v>None</v>
      </c>
      <c r="AH61" s="1" t="str">
        <f>IFERROR(__xludf.DUMMYFUNCTION("""COMPUTED_VALUE"""),"First Dose")</f>
        <v>First Dose</v>
      </c>
      <c r="AI61" s="1" t="str">
        <f>IFERROR(__xludf.DUMMYFUNCTION("""COMPUTED_VALUE"""),"Yes")</f>
        <v>Yes</v>
      </c>
    </row>
    <row r="62">
      <c r="A62" s="2">
        <f>IFERROR(__xludf.DUMMYFUNCTION("""COMPUTED_VALUE"""),44580.500205763885)</f>
        <v>44580.50021</v>
      </c>
      <c r="B62" s="1" t="str">
        <f>IFERROR(__xludf.DUMMYFUNCTION("""COMPUTED_VALUE"""),"bhawanasingh50621@gmail.com")</f>
        <v>bhawanasingh50621@gmail.com</v>
      </c>
      <c r="C62" s="1" t="str">
        <f>IFERROR(__xludf.DUMMYFUNCTION("""COMPUTED_VALUE"""),"Bhawana Singh")</f>
        <v>Bhawana Singh</v>
      </c>
      <c r="D62" s="1" t="str">
        <f>IFERROR(__xludf.DUMMYFUNCTION("""COMPUTED_VALUE"""),"B.A. (Hons) Political Science")</f>
        <v>B.A. (Hons) Political Science</v>
      </c>
      <c r="E62" s="1" t="str">
        <f>IFERROR(__xludf.DUMMYFUNCTION("""COMPUTED_VALUE"""),"21/0469")</f>
        <v>21/0469</v>
      </c>
      <c r="F62" s="3">
        <f>IFERROR(__xludf.DUMMYFUNCTION("""COMPUTED_VALUE"""),8.447423752E9)</f>
        <v>8447423752</v>
      </c>
      <c r="G62" s="1" t="str">
        <f>IFERROR(__xludf.DUMMYFUNCTION("""COMPUTED_VALUE"""),"New Delhi")</f>
        <v>New Delhi</v>
      </c>
      <c r="H62" s="1" t="str">
        <f>IFERROR(__xludf.DUMMYFUNCTION("""COMPUTED_VALUE"""),"Atal Aadarsh Balika Vidyalaya ( NP girls)")</f>
        <v>Atal Aadarsh Balika Vidyalaya ( NP girls)</v>
      </c>
      <c r="I62" s="1" t="str">
        <f>IFERROR(__xludf.DUMMYFUNCTION("""COMPUTED_VALUE"""),"Yes")</f>
        <v>Yes</v>
      </c>
      <c r="J62" s="1" t="str">
        <f>IFERROR(__xludf.DUMMYFUNCTION("""COMPUTED_VALUE"""),"Subhrat sir")</f>
        <v>Subhrat sir</v>
      </c>
      <c r="K62" s="1" t="str">
        <f>IFERROR(__xludf.DUMMYFUNCTION("""COMPUTED_VALUE"""),"4-5 hours")</f>
        <v>4-5 hours</v>
      </c>
      <c r="L62" s="1" t="str">
        <f>IFERROR(__xludf.DUMMYFUNCTION("""COMPUTED_VALUE"""),"Convenience to outstation students")</f>
        <v>Convenience to outstation students</v>
      </c>
      <c r="M62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62" s="1">
        <f>IFERROR(__xludf.DUMMYFUNCTION("""COMPUTED_VALUE"""),5.0)</f>
        <v>5</v>
      </c>
      <c r="O62" s="1" t="str">
        <f>IFERROR(__xludf.DUMMYFUNCTION("""COMPUTED_VALUE"""),"Offline")</f>
        <v>Offline</v>
      </c>
      <c r="P62" s="1" t="str">
        <f>IFERROR(__xludf.DUMMYFUNCTION("""COMPUTED_VALUE"""),"Compulsion due to pandemic")</f>
        <v>Compulsion due to pandemic</v>
      </c>
      <c r="Q62" s="1" t="str">
        <f>IFERROR(__xludf.DUMMYFUNCTION("""COMPUTED_VALUE"""),"Yes")</f>
        <v>Yes</v>
      </c>
      <c r="R62" s="1" t="str">
        <f>IFERROR(__xludf.DUMMYFUNCTION("""COMPUTED_VALUE"""),"Yes")</f>
        <v>Yes</v>
      </c>
      <c r="S62" s="1" t="str">
        <f>IFERROR(__xludf.DUMMYFUNCTION("""COMPUTED_VALUE"""),"Yes")</f>
        <v>Yes</v>
      </c>
      <c r="T62" s="1" t="str">
        <f>IFERROR(__xludf.DUMMYFUNCTION("""COMPUTED_VALUE"""),"Yes")</f>
        <v>Yes</v>
      </c>
      <c r="U62" s="1" t="str">
        <f>IFERROR(__xludf.DUMMYFUNCTION("""COMPUTED_VALUE"""),"Yes")</f>
        <v>Yes</v>
      </c>
      <c r="V62" s="1" t="str">
        <f>IFERROR(__xludf.DUMMYFUNCTION("""COMPUTED_VALUE"""),"Offline")</f>
        <v>Offline</v>
      </c>
      <c r="W62" s="1" t="str">
        <f>IFERROR(__xludf.DUMMYFUNCTION("""COMPUTED_VALUE"""),"Yes")</f>
        <v>Yes</v>
      </c>
      <c r="X62" s="1" t="str">
        <f>IFERROR(__xludf.DUMMYFUNCTION("""COMPUTED_VALUE"""),"Yes")</f>
        <v>Yes</v>
      </c>
      <c r="Y62" s="1" t="str">
        <f>IFERROR(__xludf.DUMMYFUNCTION("""COMPUTED_VALUE"""),"Yes")</f>
        <v>Yes</v>
      </c>
      <c r="Z62" s="1" t="str">
        <f>IFERROR(__xludf.DUMMYFUNCTION("""COMPUTED_VALUE"""),"Yes")</f>
        <v>Yes</v>
      </c>
      <c r="AA62" s="1" t="str">
        <f>IFERROR(__xludf.DUMMYFUNCTION("""COMPUTED_VALUE"""),"Yes")</f>
        <v>Yes</v>
      </c>
      <c r="AB62" s="1" t="str">
        <f>IFERROR(__xludf.DUMMYFUNCTION("""COMPUTED_VALUE"""),"No")</f>
        <v>No</v>
      </c>
      <c r="AC62" s="1" t="str">
        <f>IFERROR(__xludf.DUMMYFUNCTION("""COMPUTED_VALUE"""),"No")</f>
        <v>No</v>
      </c>
      <c r="AD6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2" s="1" t="str">
        <f>IFERROR(__xludf.DUMMYFUNCTION("""COMPUTED_VALUE"""),"We try to be in good mood by doing some other tasks.")</f>
        <v>We try to be in good mood by doing some other tasks.</v>
      </c>
      <c r="AF6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2" s="1" t="str">
        <f>IFERROR(__xludf.DUMMYFUNCTION("""COMPUTED_VALUE"""),"None")</f>
        <v>None</v>
      </c>
      <c r="AH62" s="1" t="str">
        <f>IFERROR(__xludf.DUMMYFUNCTION("""COMPUTED_VALUE"""),"Second Dose")</f>
        <v>Second Dose</v>
      </c>
      <c r="AI62" s="1" t="str">
        <f>IFERROR(__xludf.DUMMYFUNCTION("""COMPUTED_VALUE"""),"Yes")</f>
        <v>Yes</v>
      </c>
    </row>
    <row r="63">
      <c r="A63" s="2">
        <f>IFERROR(__xludf.DUMMYFUNCTION("""COMPUTED_VALUE"""),44580.500670601854)</f>
        <v>44580.50067</v>
      </c>
      <c r="B63" s="1" t="str">
        <f>IFERROR(__xludf.DUMMYFUNCTION("""COMPUTED_VALUE"""),"deekshalamba2005@gmail.com")</f>
        <v>deekshalamba2005@gmail.com</v>
      </c>
      <c r="C63" s="1" t="str">
        <f>IFERROR(__xludf.DUMMYFUNCTION("""COMPUTED_VALUE"""),"Deeksha Lamba ")</f>
        <v>Deeksha Lamba </v>
      </c>
      <c r="D63" s="1" t="str">
        <f>IFERROR(__xludf.DUMMYFUNCTION("""COMPUTED_VALUE"""),"B.A. (Hons) Political Science")</f>
        <v>B.A. (Hons) Political Science</v>
      </c>
      <c r="E63" s="1" t="str">
        <f>IFERROR(__xludf.DUMMYFUNCTION("""COMPUTED_VALUE"""),"21/0798")</f>
        <v>21/0798</v>
      </c>
      <c r="F63" s="3">
        <f>IFERROR(__xludf.DUMMYFUNCTION("""COMPUTED_VALUE"""),8.6900506E9)</f>
        <v>8690050600</v>
      </c>
      <c r="G63" s="1" t="str">
        <f>IFERROR(__xludf.DUMMYFUNCTION("""COMPUTED_VALUE"""),"Rajasthan ")</f>
        <v>Rajasthan </v>
      </c>
      <c r="H63" s="1" t="str">
        <f>IFERROR(__xludf.DUMMYFUNCTION("""COMPUTED_VALUE"""),"S. S. P. T. S.sr.sec.schokl pacheri badi")</f>
        <v>S. S. P. T. S.sr.sec.schokl pacheri badi</v>
      </c>
      <c r="I63" s="1" t="str">
        <f>IFERROR(__xludf.DUMMYFUNCTION("""COMPUTED_VALUE"""),"Yes")</f>
        <v>Yes</v>
      </c>
      <c r="J63" s="1"/>
      <c r="K63" s="1" t="str">
        <f>IFERROR(__xludf.DUMMYFUNCTION("""COMPUTED_VALUE"""),"4-5 hours")</f>
        <v>4-5 hours</v>
      </c>
      <c r="L63" s="1" t="str">
        <f>IFERROR(__xludf.DUMMYFUNCTION("""COMPUTED_VALUE"""),"Time saved in travelling")</f>
        <v>Time saved in travelling</v>
      </c>
      <c r="M63" s="1" t="str">
        <f>IFERROR(__xludf.DUMMYFUNCTION("""COMPUTED_VALUE"""),"Network related disruptions")</f>
        <v>Network related disruptions</v>
      </c>
      <c r="N63" s="1">
        <f>IFERROR(__xludf.DUMMYFUNCTION("""COMPUTED_VALUE"""),6.0)</f>
        <v>6</v>
      </c>
      <c r="O63" s="1" t="str">
        <f>IFERROR(__xludf.DUMMYFUNCTION("""COMPUTED_VALUE"""),"Online")</f>
        <v>Online</v>
      </c>
      <c r="P63" s="1" t="str">
        <f>IFERROR(__xludf.DUMMYFUNCTION("""COMPUTED_VALUE"""),"Satisfactory")</f>
        <v>Satisfactory</v>
      </c>
      <c r="Q63" s="1" t="str">
        <f>IFERROR(__xludf.DUMMYFUNCTION("""COMPUTED_VALUE"""),"Yes")</f>
        <v>Yes</v>
      </c>
      <c r="R63" s="1" t="str">
        <f>IFERROR(__xludf.DUMMYFUNCTION("""COMPUTED_VALUE"""),"Yes")</f>
        <v>Yes</v>
      </c>
      <c r="S63" s="1" t="str">
        <f>IFERROR(__xludf.DUMMYFUNCTION("""COMPUTED_VALUE"""),"Yes")</f>
        <v>Yes</v>
      </c>
      <c r="T63" s="1" t="str">
        <f>IFERROR(__xludf.DUMMYFUNCTION("""COMPUTED_VALUE"""),"No")</f>
        <v>No</v>
      </c>
      <c r="U63" s="1" t="str">
        <f>IFERROR(__xludf.DUMMYFUNCTION("""COMPUTED_VALUE"""),"Yes")</f>
        <v>Yes</v>
      </c>
      <c r="V63" s="1" t="str">
        <f>IFERROR(__xludf.DUMMYFUNCTION("""COMPUTED_VALUE"""),"Offline")</f>
        <v>Offline</v>
      </c>
      <c r="W63" s="1" t="str">
        <f>IFERROR(__xludf.DUMMYFUNCTION("""COMPUTED_VALUE"""),"Yes")</f>
        <v>Yes</v>
      </c>
      <c r="X63" s="1" t="str">
        <f>IFERROR(__xludf.DUMMYFUNCTION("""COMPUTED_VALUE"""),"Yes")</f>
        <v>Yes</v>
      </c>
      <c r="Y63" s="1" t="str">
        <f>IFERROR(__xludf.DUMMYFUNCTION("""COMPUTED_VALUE"""),"Yes")</f>
        <v>Yes</v>
      </c>
      <c r="Z63" s="1" t="str">
        <f>IFERROR(__xludf.DUMMYFUNCTION("""COMPUTED_VALUE"""),"Yes")</f>
        <v>Yes</v>
      </c>
      <c r="AA63" s="1" t="str">
        <f>IFERROR(__xludf.DUMMYFUNCTION("""COMPUTED_VALUE"""),"Yes")</f>
        <v>Yes</v>
      </c>
      <c r="AB63" s="1"/>
      <c r="AC63" s="1"/>
      <c r="AD63" s="1" t="str">
        <f>IFERROR(__xludf.DUMMYFUNCTION("""COMPUTED_VALUE"""),"None")</f>
        <v>None</v>
      </c>
      <c r="AE63" s="1"/>
      <c r="AF63" s="1" t="str">
        <f>IFERROR(__xludf.DUMMYFUNCTION("""COMPUTED_VALUE"""),"None")</f>
        <v>None</v>
      </c>
      <c r="AG63" s="1" t="str">
        <f>IFERROR(__xludf.DUMMYFUNCTION("""COMPUTED_VALUE"""),"None")</f>
        <v>None</v>
      </c>
      <c r="AH63" s="1" t="str">
        <f>IFERROR(__xludf.DUMMYFUNCTION("""COMPUTED_VALUE"""),"None")</f>
        <v>None</v>
      </c>
      <c r="AI63" s="1" t="str">
        <f>IFERROR(__xludf.DUMMYFUNCTION("""COMPUTED_VALUE"""),"No")</f>
        <v>No</v>
      </c>
    </row>
    <row r="64">
      <c r="A64" s="2">
        <f>IFERROR(__xludf.DUMMYFUNCTION("""COMPUTED_VALUE"""),44580.50126655092)</f>
        <v>44580.50127</v>
      </c>
      <c r="B64" s="1" t="str">
        <f>IFERROR(__xludf.DUMMYFUNCTION("""COMPUTED_VALUE"""),"kamlendra1994@gmail.com")</f>
        <v>kamlendra1994@gmail.com</v>
      </c>
      <c r="C64" s="1" t="str">
        <f>IFERROR(__xludf.DUMMYFUNCTION("""COMPUTED_VALUE"""),"Upasna")</f>
        <v>Upasna</v>
      </c>
      <c r="D64" s="1" t="str">
        <f>IFERROR(__xludf.DUMMYFUNCTION("""COMPUTED_VALUE"""),"B.A. (Hons) Political Science")</f>
        <v>B.A. (Hons) Political Science</v>
      </c>
      <c r="E64" s="1" t="str">
        <f>IFERROR(__xludf.DUMMYFUNCTION("""COMPUTED_VALUE"""),"21/0977")</f>
        <v>21/0977</v>
      </c>
      <c r="F64" s="3">
        <f>IFERROR(__xludf.DUMMYFUNCTION("""COMPUTED_VALUE"""),9.871718052E9)</f>
        <v>9871718052</v>
      </c>
      <c r="G64" s="1" t="str">
        <f>IFERROR(__xludf.DUMMYFUNCTION("""COMPUTED_VALUE"""),"Delhi")</f>
        <v>Delhi</v>
      </c>
      <c r="H64" s="1" t="str">
        <f>IFERROR(__xludf.DUMMYFUNCTION("""COMPUTED_VALUE"""),"Govt. Girl sin. Sec. School shahbad dairy delhi -110042")</f>
        <v>Govt. Girl sin. Sec. School shahbad dairy delhi -110042</v>
      </c>
      <c r="I64" s="1" t="str">
        <f>IFERROR(__xludf.DUMMYFUNCTION("""COMPUTED_VALUE"""),"Yes")</f>
        <v>Yes</v>
      </c>
      <c r="J64" s="1" t="str">
        <f>IFERROR(__xludf.DUMMYFUNCTION("""COMPUTED_VALUE"""),"Neerja dhawan")</f>
        <v>Neerja dhawan</v>
      </c>
      <c r="K64" s="1" t="str">
        <f>IFERROR(__xludf.DUMMYFUNCTION("""COMPUTED_VALUE"""),"More than 6 hours")</f>
        <v>More than 6 hours</v>
      </c>
      <c r="L64" s="1" t="str">
        <f>IFERROR(__xludf.DUMMYFUNCTION("""COMPUTED_VALUE"""),"Time saved in travelling")</f>
        <v>Time saved in travelling</v>
      </c>
      <c r="M64" s="1" t="str">
        <f>IFERROR(__xludf.DUMMYFUNCTION("""COMPUTED_VALUE"""),"Network related disruptions")</f>
        <v>Network related disruptions</v>
      </c>
      <c r="N64" s="1">
        <f>IFERROR(__xludf.DUMMYFUNCTION("""COMPUTED_VALUE"""),9.0)</f>
        <v>9</v>
      </c>
      <c r="O64" s="1" t="str">
        <f>IFERROR(__xludf.DUMMYFUNCTION("""COMPUTED_VALUE"""),"Blended Learning (both)")</f>
        <v>Blended Learning (both)</v>
      </c>
      <c r="P64" s="1" t="str">
        <f>IFERROR(__xludf.DUMMYFUNCTION("""COMPUTED_VALUE"""),"Satisfactory")</f>
        <v>Satisfactory</v>
      </c>
      <c r="Q64" s="1" t="str">
        <f>IFERROR(__xludf.DUMMYFUNCTION("""COMPUTED_VALUE"""),"No")</f>
        <v>No</v>
      </c>
      <c r="R64" s="1" t="str">
        <f>IFERROR(__xludf.DUMMYFUNCTION("""COMPUTED_VALUE"""),"Yes")</f>
        <v>Yes</v>
      </c>
      <c r="S64" s="1" t="str">
        <f>IFERROR(__xludf.DUMMYFUNCTION("""COMPUTED_VALUE"""),"Yes")</f>
        <v>Yes</v>
      </c>
      <c r="T64" s="1" t="str">
        <f>IFERROR(__xludf.DUMMYFUNCTION("""COMPUTED_VALUE"""),"No")</f>
        <v>No</v>
      </c>
      <c r="U64" s="1" t="str">
        <f>IFERROR(__xludf.DUMMYFUNCTION("""COMPUTED_VALUE"""),"Yes")</f>
        <v>Yes</v>
      </c>
      <c r="V64" s="1" t="str">
        <f>IFERROR(__xludf.DUMMYFUNCTION("""COMPUTED_VALUE"""),"Offline")</f>
        <v>Offline</v>
      </c>
      <c r="W64" s="1" t="str">
        <f>IFERROR(__xludf.DUMMYFUNCTION("""COMPUTED_VALUE"""),"No")</f>
        <v>No</v>
      </c>
      <c r="X64" s="1" t="str">
        <f>IFERROR(__xludf.DUMMYFUNCTION("""COMPUTED_VALUE"""),"Yes")</f>
        <v>Yes</v>
      </c>
      <c r="Y64" s="1" t="str">
        <f>IFERROR(__xludf.DUMMYFUNCTION("""COMPUTED_VALUE"""),"Yes")</f>
        <v>Yes</v>
      </c>
      <c r="Z64" s="1" t="str">
        <f>IFERROR(__xludf.DUMMYFUNCTION("""COMPUTED_VALUE"""),"Yes")</f>
        <v>Yes</v>
      </c>
      <c r="AA64" s="1" t="str">
        <f>IFERROR(__xludf.DUMMYFUNCTION("""COMPUTED_VALUE"""),"No")</f>
        <v>No</v>
      </c>
      <c r="AB64" s="1" t="str">
        <f>IFERROR(__xludf.DUMMYFUNCTION("""COMPUTED_VALUE"""),"Yes")</f>
        <v>Yes</v>
      </c>
      <c r="AC64" s="1" t="str">
        <f>IFERROR(__xludf.DUMMYFUNCTION("""COMPUTED_VALUE"""),"Yes, I felt a need for counseling or guidance but i am confused in what way")</f>
        <v>Yes, I felt a need for counseling or guidance but i am confused in what way</v>
      </c>
      <c r="AD64" s="1" t="str">
        <f>IFERROR(__xludf.DUMMYFUNCTION("""COMPUTED_VALUE"""),"None")</f>
        <v>None</v>
      </c>
      <c r="AE64" s="1" t="str">
        <f>IFERROR(__xludf.DUMMYFUNCTION("""COMPUTED_VALUE"""),"I listen songs to deal with stress")</f>
        <v>I listen songs to deal with stress</v>
      </c>
      <c r="AF64" s="1" t="str">
        <f>IFERROR(__xludf.DUMMYFUNCTION("""COMPUTED_VALUE"""),"None")</f>
        <v>None</v>
      </c>
      <c r="AG64" s="1" t="str">
        <f>IFERROR(__xludf.DUMMYFUNCTION("""COMPUTED_VALUE"""),"None")</f>
        <v>None</v>
      </c>
      <c r="AH64" s="1" t="str">
        <f>IFERROR(__xludf.DUMMYFUNCTION("""COMPUTED_VALUE"""),"None")</f>
        <v>None</v>
      </c>
      <c r="AI64" s="1" t="str">
        <f>IFERROR(__xludf.DUMMYFUNCTION("""COMPUTED_VALUE"""),"Yes")</f>
        <v>Yes</v>
      </c>
    </row>
    <row r="65">
      <c r="A65" s="2">
        <f>IFERROR(__xludf.DUMMYFUNCTION("""COMPUTED_VALUE"""),44580.501538125)</f>
        <v>44580.50154</v>
      </c>
      <c r="B65" s="1" t="str">
        <f>IFERROR(__xludf.DUMMYFUNCTION("""COMPUTED_VALUE"""),"rajpurohitashwini1@gmail.com")</f>
        <v>rajpurohitashwini1@gmail.com</v>
      </c>
      <c r="C65" s="1" t="str">
        <f>IFERROR(__xludf.DUMMYFUNCTION("""COMPUTED_VALUE"""),"Rajpurohit Ashwini Hanwantsingh")</f>
        <v>Rajpurohit Ashwini Hanwantsingh</v>
      </c>
      <c r="D65" s="1" t="str">
        <f>IFERROR(__xludf.DUMMYFUNCTION("""COMPUTED_VALUE"""),"B.A. (Hons) Political Science")</f>
        <v>B.A. (Hons) Political Science</v>
      </c>
      <c r="E65" s="1" t="str">
        <f>IFERROR(__xludf.DUMMYFUNCTION("""COMPUTED_VALUE"""),"21/0498")</f>
        <v>21/0498</v>
      </c>
      <c r="F65" s="3">
        <f>IFERROR(__xludf.DUMMYFUNCTION("""COMPUTED_VALUE"""),6.367921468E9)</f>
        <v>6367921468</v>
      </c>
      <c r="G65" s="1" t="str">
        <f>IFERROR(__xludf.DUMMYFUNCTION("""COMPUTED_VALUE"""),"Rajasthan ,pali district")</f>
        <v>Rajasthan ,pali district</v>
      </c>
      <c r="H65" s="1" t="str">
        <f>IFERROR(__xludf.DUMMYFUNCTION("""COMPUTED_VALUE"""),"LPS ENGLISH MEDIUM SR.SECONDARY SCHOOL VIDYAWADI RAJASTHAN")</f>
        <v>LPS ENGLISH MEDIUM SR.SECONDARY SCHOOL VIDYAWADI RAJASTHAN</v>
      </c>
      <c r="I65" s="1" t="str">
        <f>IFERROR(__xludf.DUMMYFUNCTION("""COMPUTED_VALUE"""),"Yes")</f>
        <v>Yes</v>
      </c>
      <c r="J65" s="1" t="str">
        <f>IFERROR(__xludf.DUMMYFUNCTION("""COMPUTED_VALUE"""),"Subarta Sir ")</f>
        <v>Subarta Sir </v>
      </c>
      <c r="K65" s="1" t="str">
        <f>IFERROR(__xludf.DUMMYFUNCTION("""COMPUTED_VALUE"""),"4-5 hours")</f>
        <v>4-5 hours</v>
      </c>
      <c r="L65" s="1" t="str">
        <f>IFERROR(__xludf.DUMMYFUNCTION("""COMPUTED_VALUE"""),"Convenience to outstation students, Other")</f>
        <v>Convenience to outstation students, Other</v>
      </c>
      <c r="M65" s="1" t="str">
        <f>IFERROR(__xludf.DUMMYFUNCTION("""COMPUTED_VALUE"""),"Network related disruptions")</f>
        <v>Network related disruptions</v>
      </c>
      <c r="N65" s="1">
        <f>IFERROR(__xludf.DUMMYFUNCTION("""COMPUTED_VALUE"""),8.0)</f>
        <v>8</v>
      </c>
      <c r="O65" s="1" t="str">
        <f>IFERROR(__xludf.DUMMYFUNCTION("""COMPUTED_VALUE"""),"Offline")</f>
        <v>Offline</v>
      </c>
      <c r="P65" s="1" t="str">
        <f>IFERROR(__xludf.DUMMYFUNCTION("""COMPUTED_VALUE"""),"Satisfactory")</f>
        <v>Satisfactory</v>
      </c>
      <c r="Q65" s="1" t="str">
        <f>IFERROR(__xludf.DUMMYFUNCTION("""COMPUTED_VALUE"""),"Yes")</f>
        <v>Yes</v>
      </c>
      <c r="R65" s="1" t="str">
        <f>IFERROR(__xludf.DUMMYFUNCTION("""COMPUTED_VALUE"""),"Yes")</f>
        <v>Yes</v>
      </c>
      <c r="S65" s="1" t="str">
        <f>IFERROR(__xludf.DUMMYFUNCTION("""COMPUTED_VALUE"""),"Yes")</f>
        <v>Yes</v>
      </c>
      <c r="T65" s="1" t="str">
        <f>IFERROR(__xludf.DUMMYFUNCTION("""COMPUTED_VALUE"""),"Yes")</f>
        <v>Yes</v>
      </c>
      <c r="U65" s="1" t="str">
        <f>IFERROR(__xludf.DUMMYFUNCTION("""COMPUTED_VALUE"""),"Yes")</f>
        <v>Yes</v>
      </c>
      <c r="V65" s="1" t="str">
        <f>IFERROR(__xludf.DUMMYFUNCTION("""COMPUTED_VALUE"""),"Online")</f>
        <v>Online</v>
      </c>
      <c r="W65" s="1" t="str">
        <f>IFERROR(__xludf.DUMMYFUNCTION("""COMPUTED_VALUE"""),"No")</f>
        <v>No</v>
      </c>
      <c r="X65" s="1" t="str">
        <f>IFERROR(__xludf.DUMMYFUNCTION("""COMPUTED_VALUE"""),"Yes")</f>
        <v>Yes</v>
      </c>
      <c r="Y65" s="1" t="str">
        <f>IFERROR(__xludf.DUMMYFUNCTION("""COMPUTED_VALUE"""),"Yes")</f>
        <v>Yes</v>
      </c>
      <c r="Z65" s="1" t="str">
        <f>IFERROR(__xludf.DUMMYFUNCTION("""COMPUTED_VALUE"""),"Yes")</f>
        <v>Yes</v>
      </c>
      <c r="AA65" s="1" t="str">
        <f>IFERROR(__xludf.DUMMYFUNCTION("""COMPUTED_VALUE"""),"Yes")</f>
        <v>Yes</v>
      </c>
      <c r="AB65" s="1" t="str">
        <f>IFERROR(__xludf.DUMMYFUNCTION("""COMPUTED_VALUE"""),"Yes ,nothing specifically but would love if I get more chance to interact with others through more competitions.")</f>
        <v>Yes ,nothing specifically but would love if I get more chance to interact with others through more competitions.</v>
      </c>
      <c r="AC65" s="1" t="str">
        <f>IFERROR(__xludf.DUMMYFUNCTION("""COMPUTED_VALUE"""),"Yes, Sometimes")</f>
        <v>Yes, Sometimes</v>
      </c>
      <c r="AD6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5" s="1" t="str">
        <f>IFERROR(__xludf.DUMMYFUNCTION("""COMPUTED_VALUE"""),"Trying to be more optimistic and also trying to look every situation in a positive manner.")</f>
        <v>Trying to be more optimistic and also trying to look every situation in a positive manner.</v>
      </c>
      <c r="AF65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65" s="1" t="str">
        <f>IFERROR(__xludf.DUMMYFUNCTION("""COMPUTED_VALUE"""),"Mild: Symptoms effectively managed at home")</f>
        <v>Mild: Symptoms effectively managed at home</v>
      </c>
      <c r="AH65" s="1" t="str">
        <f>IFERROR(__xludf.DUMMYFUNCTION("""COMPUTED_VALUE"""),"Second Dose")</f>
        <v>Second Dose</v>
      </c>
      <c r="AI65" s="1" t="str">
        <f>IFERROR(__xludf.DUMMYFUNCTION("""COMPUTED_VALUE"""),"Yes")</f>
        <v>Yes</v>
      </c>
    </row>
    <row r="66">
      <c r="A66" s="2">
        <f>IFERROR(__xludf.DUMMYFUNCTION("""COMPUTED_VALUE"""),44580.501940208334)</f>
        <v>44580.50194</v>
      </c>
      <c r="B66" s="1" t="str">
        <f>IFERROR(__xludf.DUMMYFUNCTION("""COMPUTED_VALUE"""),"kiranrajpootsingh@gmail.com")</f>
        <v>kiranrajpootsingh@gmail.com</v>
      </c>
      <c r="C66" s="1" t="str">
        <f>IFERROR(__xludf.DUMMYFUNCTION("""COMPUTED_VALUE"""),"Kiran")</f>
        <v>Kiran</v>
      </c>
      <c r="D66" s="1" t="str">
        <f>IFERROR(__xludf.DUMMYFUNCTION("""COMPUTED_VALUE"""),"B.A. (Hons) Political Science")</f>
        <v>B.A. (Hons) Political Science</v>
      </c>
      <c r="E66" s="1" t="str">
        <f>IFERROR(__xludf.DUMMYFUNCTION("""COMPUTED_VALUE"""),"21/0981")</f>
        <v>21/0981</v>
      </c>
      <c r="F66" s="3">
        <f>IFERROR(__xludf.DUMMYFUNCTION("""COMPUTED_VALUE"""),9.717064107E9)</f>
        <v>9717064107</v>
      </c>
      <c r="G66" s="1" t="str">
        <f>IFERROR(__xludf.DUMMYFUNCTION("""COMPUTED_VALUE"""),"Delhi")</f>
        <v>Delhi</v>
      </c>
      <c r="H66" s="1" t="str">
        <f>IFERROR(__xludf.DUMMYFUNCTION("""COMPUTED_VALUE"""),"Govt. Sarvodaya Kanya Vidyalaya Mundka")</f>
        <v>Govt. Sarvodaya Kanya Vidyalaya Mundka</v>
      </c>
      <c r="I66" s="1" t="str">
        <f>IFERROR(__xludf.DUMMYFUNCTION("""COMPUTED_VALUE"""),"Yes")</f>
        <v>Yes</v>
      </c>
      <c r="J66" s="1" t="str">
        <f>IFERROR(__xludf.DUMMYFUNCTION("""COMPUTED_VALUE"""),"Neerja Dhawan  ")</f>
        <v>Neerja Dhawan  </v>
      </c>
      <c r="K66" s="1" t="str">
        <f>IFERROR(__xludf.DUMMYFUNCTION("""COMPUTED_VALUE"""),"5-6 hours")</f>
        <v>5-6 hours</v>
      </c>
      <c r="L66" s="1" t="str">
        <f>IFERROR(__xludf.DUMMYFUNCTION("""COMPUTED_VALUE"""),"Time saved in travelling, Convenience to outstation students")</f>
        <v>Time saved in travelling, Convenience to outstation students</v>
      </c>
      <c r="M66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66" s="1">
        <f>IFERROR(__xludf.DUMMYFUNCTION("""COMPUTED_VALUE"""),8.0)</f>
        <v>8</v>
      </c>
      <c r="O66" s="1" t="str">
        <f>IFERROR(__xludf.DUMMYFUNCTION("""COMPUTED_VALUE"""),"Offline")</f>
        <v>Offline</v>
      </c>
      <c r="P66" s="1" t="str">
        <f>IFERROR(__xludf.DUMMYFUNCTION("""COMPUTED_VALUE"""),"Satisfactory")</f>
        <v>Satisfactory</v>
      </c>
      <c r="Q66" s="1" t="str">
        <f>IFERROR(__xludf.DUMMYFUNCTION("""COMPUTED_VALUE"""),"Yes")</f>
        <v>Yes</v>
      </c>
      <c r="R66" s="1" t="str">
        <f>IFERROR(__xludf.DUMMYFUNCTION("""COMPUTED_VALUE"""),"Yes")</f>
        <v>Yes</v>
      </c>
      <c r="S66" s="1" t="str">
        <f>IFERROR(__xludf.DUMMYFUNCTION("""COMPUTED_VALUE"""),"Yes")</f>
        <v>Yes</v>
      </c>
      <c r="T66" s="1" t="str">
        <f>IFERROR(__xludf.DUMMYFUNCTION("""COMPUTED_VALUE"""),"No")</f>
        <v>No</v>
      </c>
      <c r="U66" s="1" t="str">
        <f>IFERROR(__xludf.DUMMYFUNCTION("""COMPUTED_VALUE"""),"Yes")</f>
        <v>Yes</v>
      </c>
      <c r="V66" s="1" t="str">
        <f>IFERROR(__xludf.DUMMYFUNCTION("""COMPUTED_VALUE"""),"Offline")</f>
        <v>Offline</v>
      </c>
      <c r="W66" s="1" t="str">
        <f>IFERROR(__xludf.DUMMYFUNCTION("""COMPUTED_VALUE"""),"No")</f>
        <v>No</v>
      </c>
      <c r="X66" s="1" t="str">
        <f>IFERROR(__xludf.DUMMYFUNCTION("""COMPUTED_VALUE"""),"Yes")</f>
        <v>Yes</v>
      </c>
      <c r="Y66" s="1" t="str">
        <f>IFERROR(__xludf.DUMMYFUNCTION("""COMPUTED_VALUE"""),"Yes")</f>
        <v>Yes</v>
      </c>
      <c r="Z66" s="1" t="str">
        <f>IFERROR(__xludf.DUMMYFUNCTION("""COMPUTED_VALUE"""),"Yes")</f>
        <v>Yes</v>
      </c>
      <c r="AA66" s="1" t="str">
        <f>IFERROR(__xludf.DUMMYFUNCTION("""COMPUTED_VALUE"""),"Yes")</f>
        <v>Yes</v>
      </c>
      <c r="AB66" s="1" t="str">
        <f>IFERROR(__xludf.DUMMYFUNCTION("""COMPUTED_VALUE"""),"No")</f>
        <v>No</v>
      </c>
      <c r="AC66" s="1" t="str">
        <f>IFERROR(__xludf.DUMMYFUNCTION("""COMPUTED_VALUE"""),"Sometimes ")</f>
        <v>Sometimes </v>
      </c>
      <c r="AD66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66" s="1" t="str">
        <f>IFERROR(__xludf.DUMMYFUNCTION("""COMPUTED_VALUE"""),"Yoga and talking with family and friends")</f>
        <v>Yoga and talking with family and friends</v>
      </c>
      <c r="AF66" s="1" t="str">
        <f>IFERROR(__xludf.DUMMYFUNCTION("""COMPUTED_VALUE"""),"None")</f>
        <v>None</v>
      </c>
      <c r="AG66" s="1" t="str">
        <f>IFERROR(__xludf.DUMMYFUNCTION("""COMPUTED_VALUE"""),"None")</f>
        <v>None</v>
      </c>
      <c r="AH66" s="1" t="str">
        <f>IFERROR(__xludf.DUMMYFUNCTION("""COMPUTED_VALUE"""),"First Dose")</f>
        <v>First Dose</v>
      </c>
      <c r="AI66" s="1" t="str">
        <f>IFERROR(__xludf.DUMMYFUNCTION("""COMPUTED_VALUE"""),"Yes")</f>
        <v>Yes</v>
      </c>
    </row>
    <row r="67">
      <c r="A67" s="2">
        <f>IFERROR(__xludf.DUMMYFUNCTION("""COMPUTED_VALUE"""),44580.50623151621)</f>
        <v>44580.50623</v>
      </c>
      <c r="B67" s="1" t="str">
        <f>IFERROR(__xludf.DUMMYFUNCTION("""COMPUTED_VALUE"""),"2003anjalisinghanjali@gmail.com")</f>
        <v>2003anjalisinghanjali@gmail.com</v>
      </c>
      <c r="C67" s="1" t="str">
        <f>IFERROR(__xludf.DUMMYFUNCTION("""COMPUTED_VALUE"""),"Anjali ")</f>
        <v>Anjali </v>
      </c>
      <c r="D67" s="1" t="str">
        <f>IFERROR(__xludf.DUMMYFUNCTION("""COMPUTED_VALUE"""),"B.A. (Hons) Political Science")</f>
        <v>B.A. (Hons) Political Science</v>
      </c>
      <c r="E67" s="1" t="str">
        <f>IFERROR(__xludf.DUMMYFUNCTION("""COMPUTED_VALUE"""),"21/0785")</f>
        <v>21/0785</v>
      </c>
      <c r="F67" s="3">
        <f>IFERROR(__xludf.DUMMYFUNCTION("""COMPUTED_VALUE"""),8.595478294E9)</f>
        <v>8595478294</v>
      </c>
      <c r="G67" s="1" t="str">
        <f>IFERROR(__xludf.DUMMYFUNCTION("""COMPUTED_VALUE"""),"Delhi")</f>
        <v>Delhi</v>
      </c>
      <c r="H67" s="1" t="str">
        <f>IFERROR(__xludf.DUMMYFUNCTION("""COMPUTED_VALUE"""),"Skv Hari nagar ashram new delhi")</f>
        <v>Skv Hari nagar ashram new delhi</v>
      </c>
      <c r="I67" s="1" t="str">
        <f>IFERROR(__xludf.DUMMYFUNCTION("""COMPUTED_VALUE"""),"Yes")</f>
        <v>Yes</v>
      </c>
      <c r="J67" s="1" t="str">
        <f>IFERROR(__xludf.DUMMYFUNCTION("""COMPUTED_VALUE"""),"Neerja dawan")</f>
        <v>Neerja dawan</v>
      </c>
      <c r="K67" s="1" t="str">
        <f>IFERROR(__xludf.DUMMYFUNCTION("""COMPUTED_VALUE"""),"More than 6 hours")</f>
        <v>More than 6 hours</v>
      </c>
      <c r="L67" s="1" t="str">
        <f>IFERROR(__xludf.DUMMYFUNCTION("""COMPUTED_VALUE"""),"Time saved in travelling, Easy access to online study material")</f>
        <v>Time saved in travelling, Easy access to online study material</v>
      </c>
      <c r="M67" s="1" t="str">
        <f>IFERROR(__xludf.DUMMYFUNCTION("""COMPUTED_VALUE"""),"Lack of physical interaction and personal touch ‘")</f>
        <v>Lack of physical interaction and personal touch ‘</v>
      </c>
      <c r="N67" s="1">
        <f>IFERROR(__xludf.DUMMYFUNCTION("""COMPUTED_VALUE"""),8.0)</f>
        <v>8</v>
      </c>
      <c r="O67" s="1" t="str">
        <f>IFERROR(__xludf.DUMMYFUNCTION("""COMPUTED_VALUE"""),"Offline")</f>
        <v>Offline</v>
      </c>
      <c r="P67" s="1" t="str">
        <f>IFERROR(__xludf.DUMMYFUNCTION("""COMPUTED_VALUE"""),"Satisfactory")</f>
        <v>Satisfactory</v>
      </c>
      <c r="Q67" s="1" t="str">
        <f>IFERROR(__xludf.DUMMYFUNCTION("""COMPUTED_VALUE"""),"Yes")</f>
        <v>Yes</v>
      </c>
      <c r="R67" s="1" t="str">
        <f>IFERROR(__xludf.DUMMYFUNCTION("""COMPUTED_VALUE"""),"Yes")</f>
        <v>Yes</v>
      </c>
      <c r="S67" s="1" t="str">
        <f>IFERROR(__xludf.DUMMYFUNCTION("""COMPUTED_VALUE"""),"Yes")</f>
        <v>Yes</v>
      </c>
      <c r="T67" s="1" t="str">
        <f>IFERROR(__xludf.DUMMYFUNCTION("""COMPUTED_VALUE"""),"Yes")</f>
        <v>Yes</v>
      </c>
      <c r="U67" s="1" t="str">
        <f>IFERROR(__xludf.DUMMYFUNCTION("""COMPUTED_VALUE"""),"Yes")</f>
        <v>Yes</v>
      </c>
      <c r="V67" s="1" t="str">
        <f>IFERROR(__xludf.DUMMYFUNCTION("""COMPUTED_VALUE"""),"Online")</f>
        <v>Online</v>
      </c>
      <c r="W67" s="1" t="str">
        <f>IFERROR(__xludf.DUMMYFUNCTION("""COMPUTED_VALUE"""),"No")</f>
        <v>No</v>
      </c>
      <c r="X67" s="1" t="str">
        <f>IFERROR(__xludf.DUMMYFUNCTION("""COMPUTED_VALUE"""),"Yes")</f>
        <v>Yes</v>
      </c>
      <c r="Y67" s="1" t="str">
        <f>IFERROR(__xludf.DUMMYFUNCTION("""COMPUTED_VALUE"""),"Yes")</f>
        <v>Yes</v>
      </c>
      <c r="Z67" s="1" t="str">
        <f>IFERROR(__xludf.DUMMYFUNCTION("""COMPUTED_VALUE"""),"Yes")</f>
        <v>Yes</v>
      </c>
      <c r="AA67" s="1" t="str">
        <f>IFERROR(__xludf.DUMMYFUNCTION("""COMPUTED_VALUE"""),"Yes")</f>
        <v>Yes</v>
      </c>
      <c r="AB67" s="1" t="str">
        <f>IFERROR(__xludf.DUMMYFUNCTION("""COMPUTED_VALUE"""),"English speaking course to come out the fear of English")</f>
        <v>English speaking course to come out the fear of English</v>
      </c>
      <c r="AC67" s="1" t="str">
        <f>IFERROR(__xludf.DUMMYFUNCTION("""COMPUTED_VALUE"""),"Yes")</f>
        <v>Yes</v>
      </c>
      <c r="AD67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7" s="1" t="str">
        <f>IFERROR(__xludf.DUMMYFUNCTION("""COMPUTED_VALUE"""),"Painting, waching reality show ,l")</f>
        <v>Painting, waching reality show ,l</v>
      </c>
      <c r="AF67" s="1" t="str">
        <f>IFERROR(__xludf.DUMMYFUNCTION("""COMPUTED_VALUE"""),"None")</f>
        <v>None</v>
      </c>
      <c r="AG67" s="1" t="str">
        <f>IFERROR(__xludf.DUMMYFUNCTION("""COMPUTED_VALUE"""),"None")</f>
        <v>None</v>
      </c>
      <c r="AH67" s="1" t="str">
        <f>IFERROR(__xludf.DUMMYFUNCTION("""COMPUTED_VALUE"""),"Second Dose")</f>
        <v>Second Dose</v>
      </c>
      <c r="AI67" s="1" t="str">
        <f>IFERROR(__xludf.DUMMYFUNCTION("""COMPUTED_VALUE"""),"Yes")</f>
        <v>Yes</v>
      </c>
    </row>
    <row r="68">
      <c r="A68" s="2">
        <f>IFERROR(__xludf.DUMMYFUNCTION("""COMPUTED_VALUE"""),44580.506438449076)</f>
        <v>44580.50644</v>
      </c>
      <c r="B68" s="1" t="str">
        <f>IFERROR(__xludf.DUMMYFUNCTION("""COMPUTED_VALUE"""),"jahannoozhat@gmail.com")</f>
        <v>jahannoozhat@gmail.com</v>
      </c>
      <c r="C68" s="1" t="str">
        <f>IFERROR(__xludf.DUMMYFUNCTION("""COMPUTED_VALUE"""),"Noozhat jahan")</f>
        <v>Noozhat jahan</v>
      </c>
      <c r="D68" s="1" t="str">
        <f>IFERROR(__xludf.DUMMYFUNCTION("""COMPUTED_VALUE"""),"B.A. (Hons) Political Science")</f>
        <v>B.A. (Hons) Political Science</v>
      </c>
      <c r="E68" s="1" t="str">
        <f>IFERROR(__xludf.DUMMYFUNCTION("""COMPUTED_VALUE"""),"21/1452")</f>
        <v>21/1452</v>
      </c>
      <c r="F68" s="3">
        <f>IFERROR(__xludf.DUMMYFUNCTION("""COMPUTED_VALUE"""),8.745965117E9)</f>
        <v>8745965117</v>
      </c>
      <c r="G68" s="1" t="str">
        <f>IFERROR(__xludf.DUMMYFUNCTION("""COMPUTED_VALUE"""),"Dehli")</f>
        <v>Dehli</v>
      </c>
      <c r="H68" s="1" t="str">
        <f>IFERROR(__xludf.DUMMYFUNCTION("""COMPUTED_VALUE"""),"S.k.v moti nagar new delhi -11005")</f>
        <v>S.k.v moti nagar new delhi -11005</v>
      </c>
      <c r="I68" s="1" t="str">
        <f>IFERROR(__xludf.DUMMYFUNCTION("""COMPUTED_VALUE"""),"Yes")</f>
        <v>Yes</v>
      </c>
      <c r="J68" s="1" t="str">
        <f>IFERROR(__xludf.DUMMYFUNCTION("""COMPUTED_VALUE"""),"Neeraja dhawan")</f>
        <v>Neeraja dhawan</v>
      </c>
      <c r="K68" s="1" t="str">
        <f>IFERROR(__xludf.DUMMYFUNCTION("""COMPUTED_VALUE"""),"5-6 hours")</f>
        <v>5-6 hours</v>
      </c>
      <c r="L68" s="1" t="str">
        <f>IFERROR(__xludf.DUMMYFUNCTION("""COMPUTED_VALUE"""),"Time saved in travelling, Convenience to outstation students")</f>
        <v>Time saved in travelling, Convenience to outstation students</v>
      </c>
      <c r="M68" s="1" t="str">
        <f>IFERROR(__xludf.DUMMYFUNCTION("""COMPUTED_VALUE"""),"Lack of physical interaction and personal touch ‘")</f>
        <v>Lack of physical interaction and personal touch ‘</v>
      </c>
      <c r="N68" s="1">
        <f>IFERROR(__xludf.DUMMYFUNCTION("""COMPUTED_VALUE"""),7.0)</f>
        <v>7</v>
      </c>
      <c r="O68" s="1" t="str">
        <f>IFERROR(__xludf.DUMMYFUNCTION("""COMPUTED_VALUE"""),"Offline")</f>
        <v>Offline</v>
      </c>
      <c r="P68" s="1" t="str">
        <f>IFERROR(__xludf.DUMMYFUNCTION("""COMPUTED_VALUE"""),"Satisfactory")</f>
        <v>Satisfactory</v>
      </c>
      <c r="Q68" s="1" t="str">
        <f>IFERROR(__xludf.DUMMYFUNCTION("""COMPUTED_VALUE"""),"Yes")</f>
        <v>Yes</v>
      </c>
      <c r="R68" s="1" t="str">
        <f>IFERROR(__xludf.DUMMYFUNCTION("""COMPUTED_VALUE"""),"Yes")</f>
        <v>Yes</v>
      </c>
      <c r="S68" s="1" t="str">
        <f>IFERROR(__xludf.DUMMYFUNCTION("""COMPUTED_VALUE"""),"Yes")</f>
        <v>Yes</v>
      </c>
      <c r="T68" s="1" t="str">
        <f>IFERROR(__xludf.DUMMYFUNCTION("""COMPUTED_VALUE"""),"Yes")</f>
        <v>Yes</v>
      </c>
      <c r="U68" s="1" t="str">
        <f>IFERROR(__xludf.DUMMYFUNCTION("""COMPUTED_VALUE"""),"Yes")</f>
        <v>Yes</v>
      </c>
      <c r="V68" s="1" t="str">
        <f>IFERROR(__xludf.DUMMYFUNCTION("""COMPUTED_VALUE"""),"Online")</f>
        <v>Online</v>
      </c>
      <c r="W68" s="1" t="str">
        <f>IFERROR(__xludf.DUMMYFUNCTION("""COMPUTED_VALUE"""),"No")</f>
        <v>No</v>
      </c>
      <c r="X68" s="1" t="str">
        <f>IFERROR(__xludf.DUMMYFUNCTION("""COMPUTED_VALUE"""),"Yes")</f>
        <v>Yes</v>
      </c>
      <c r="Y68" s="1" t="str">
        <f>IFERROR(__xludf.DUMMYFUNCTION("""COMPUTED_VALUE"""),"Yes")</f>
        <v>Yes</v>
      </c>
      <c r="Z68" s="1" t="str">
        <f>IFERROR(__xludf.DUMMYFUNCTION("""COMPUTED_VALUE"""),"Yes")</f>
        <v>Yes</v>
      </c>
      <c r="AA68" s="1" t="str">
        <f>IFERROR(__xludf.DUMMYFUNCTION("""COMPUTED_VALUE"""),"Yes")</f>
        <v>Yes</v>
      </c>
      <c r="AB68" s="1" t="str">
        <f>IFERROR(__xludf.DUMMYFUNCTION("""COMPUTED_VALUE"""),"Teachers")</f>
        <v>Teachers</v>
      </c>
      <c r="AC68" s="1" t="str">
        <f>IFERROR(__xludf.DUMMYFUNCTION("""COMPUTED_VALUE"""),"Yes")</f>
        <v>Yes</v>
      </c>
      <c r="AD68" s="1" t="str">
        <f>IFERROR(__xludf.DUMMYFUNCTION("""COMPUTED_VALUE"""),"None")</f>
        <v>None</v>
      </c>
      <c r="AE68" s="1" t="str">
        <f>IFERROR(__xludf.DUMMYFUNCTION("""COMPUTED_VALUE"""),"Meditation")</f>
        <v>Meditation</v>
      </c>
      <c r="AF68" s="1" t="str">
        <f>IFERROR(__xludf.DUMMYFUNCTION("""COMPUTED_VALUE"""),"None")</f>
        <v>None</v>
      </c>
      <c r="AG68" s="1" t="str">
        <f>IFERROR(__xludf.DUMMYFUNCTION("""COMPUTED_VALUE"""),"Moderate: Symptoms severe and require brief hospitalization")</f>
        <v>Moderate: Symptoms severe and require brief hospitalization</v>
      </c>
      <c r="AH68" s="1" t="str">
        <f>IFERROR(__xludf.DUMMYFUNCTION("""COMPUTED_VALUE"""),"None")</f>
        <v>None</v>
      </c>
      <c r="AI68" s="1" t="str">
        <f>IFERROR(__xludf.DUMMYFUNCTION("""COMPUTED_VALUE"""),"No")</f>
        <v>No</v>
      </c>
    </row>
    <row r="69">
      <c r="A69" s="2">
        <f>IFERROR(__xludf.DUMMYFUNCTION("""COMPUTED_VALUE"""),44580.50680412036)</f>
        <v>44580.5068</v>
      </c>
      <c r="B69" s="1" t="str">
        <f>IFERROR(__xludf.DUMMYFUNCTION("""COMPUTED_VALUE"""),"ishikatiwari2600@gmail.com")</f>
        <v>ishikatiwari2600@gmail.com</v>
      </c>
      <c r="C69" s="1" t="str">
        <f>IFERROR(__xludf.DUMMYFUNCTION("""COMPUTED_VALUE"""),"Ishika Tiwari ")</f>
        <v>Ishika Tiwari </v>
      </c>
      <c r="D69" s="1" t="str">
        <f>IFERROR(__xludf.DUMMYFUNCTION("""COMPUTED_VALUE"""),"B.A. (Hons) Political Science")</f>
        <v>B.A. (Hons) Political Science</v>
      </c>
      <c r="E69" s="1" t="str">
        <f>IFERROR(__xludf.DUMMYFUNCTION("""COMPUTED_VALUE"""),"21/0791")</f>
        <v>21/0791</v>
      </c>
      <c r="F69" s="3">
        <f>IFERROR(__xludf.DUMMYFUNCTION("""COMPUTED_VALUE"""),8.957977163E9)</f>
        <v>8957977163</v>
      </c>
      <c r="G69" s="1" t="str">
        <f>IFERROR(__xludf.DUMMYFUNCTION("""COMPUTED_VALUE"""),"Ayodhya, Uttar Pradesh.")</f>
        <v>Ayodhya, Uttar Pradesh.</v>
      </c>
      <c r="H69" s="1" t="str">
        <f>IFERROR(__xludf.DUMMYFUNCTION("""COMPUTED_VALUE"""),"Anil Saraswati vidhya Mandir senior secondary school.")</f>
        <v>Anil Saraswati vidhya Mandir senior secondary school.</v>
      </c>
      <c r="I69" s="1" t="str">
        <f>IFERROR(__xludf.DUMMYFUNCTION("""COMPUTED_VALUE"""),"Yes")</f>
        <v>Yes</v>
      </c>
      <c r="J69" s="1" t="str">
        <f>IFERROR(__xludf.DUMMYFUNCTION("""COMPUTED_VALUE"""),"Dr. Chandrakant Mathur ma'am.")</f>
        <v>Dr. Chandrakant Mathur ma'am.</v>
      </c>
      <c r="K69" s="1" t="str">
        <f>IFERROR(__xludf.DUMMYFUNCTION("""COMPUTED_VALUE"""),"4-5 hours")</f>
        <v>4-5 hours</v>
      </c>
      <c r="L69" s="1" t="str">
        <f>IFERROR(__xludf.DUMMYFUNCTION("""COMPUTED_VALUE"""),"Time saved in travelling, Easy access to online study material")</f>
        <v>Time saved in travelling, Easy access to online study material</v>
      </c>
      <c r="M6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69" s="1">
        <f>IFERROR(__xludf.DUMMYFUNCTION("""COMPUTED_VALUE"""),8.0)</f>
        <v>8</v>
      </c>
      <c r="O69" s="1" t="str">
        <f>IFERROR(__xludf.DUMMYFUNCTION("""COMPUTED_VALUE"""),"Blended Learning (both)")</f>
        <v>Blended Learning (both)</v>
      </c>
      <c r="P69" s="1" t="str">
        <f>IFERROR(__xludf.DUMMYFUNCTION("""COMPUTED_VALUE"""),"Satisfactory")</f>
        <v>Satisfactory</v>
      </c>
      <c r="Q69" s="1" t="str">
        <f>IFERROR(__xludf.DUMMYFUNCTION("""COMPUTED_VALUE"""),"Yes")</f>
        <v>Yes</v>
      </c>
      <c r="R69" s="1" t="str">
        <f>IFERROR(__xludf.DUMMYFUNCTION("""COMPUTED_VALUE"""),"Yes")</f>
        <v>Yes</v>
      </c>
      <c r="S69" s="1" t="str">
        <f>IFERROR(__xludf.DUMMYFUNCTION("""COMPUTED_VALUE"""),"Yes")</f>
        <v>Yes</v>
      </c>
      <c r="T69" s="1" t="str">
        <f>IFERROR(__xludf.DUMMYFUNCTION("""COMPUTED_VALUE"""),"Yes")</f>
        <v>Yes</v>
      </c>
      <c r="U69" s="1" t="str">
        <f>IFERROR(__xludf.DUMMYFUNCTION("""COMPUTED_VALUE"""),"Yes")</f>
        <v>Yes</v>
      </c>
      <c r="V69" s="1" t="str">
        <f>IFERROR(__xludf.DUMMYFUNCTION("""COMPUTED_VALUE"""),"Online")</f>
        <v>Online</v>
      </c>
      <c r="W69" s="1" t="str">
        <f>IFERROR(__xludf.DUMMYFUNCTION("""COMPUTED_VALUE"""),"No")</f>
        <v>No</v>
      </c>
      <c r="X69" s="1" t="str">
        <f>IFERROR(__xludf.DUMMYFUNCTION("""COMPUTED_VALUE"""),"Yes")</f>
        <v>Yes</v>
      </c>
      <c r="Y69" s="1" t="str">
        <f>IFERROR(__xludf.DUMMYFUNCTION("""COMPUTED_VALUE"""),"Yes")</f>
        <v>Yes</v>
      </c>
      <c r="Z69" s="1" t="str">
        <f>IFERROR(__xludf.DUMMYFUNCTION("""COMPUTED_VALUE"""),"Yes")</f>
        <v>Yes</v>
      </c>
      <c r="AA69" s="1" t="str">
        <f>IFERROR(__xludf.DUMMYFUNCTION("""COMPUTED_VALUE"""),"Yes")</f>
        <v>Yes</v>
      </c>
      <c r="AB69" s="1"/>
      <c r="AC69" s="1" t="str">
        <f>IFERROR(__xludf.DUMMYFUNCTION("""COMPUTED_VALUE"""),"No, i didn't felt any need for counseling in my personal matters but i definately need guidance in my academic field. ")</f>
        <v>No, i didn't felt any need for counseling in my personal matters but i definately need guidance in my academic field. </v>
      </c>
      <c r="AD6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69" s="1" t="str">
        <f>IFERROR(__xludf.DUMMYFUNCTION("""COMPUTED_VALUE"""),"I'm keeping myself busy with studies and spend more time with my family and friends. I started thinking less as i was an overthinker. In free time i started reading self-help books and trying to work more on myself. ")</f>
        <v>I'm keeping myself busy with studies and spend more time with my family and friends. I started thinking less as i was an overthinker. In free time i started reading self-help books and trying to work more on myself. </v>
      </c>
      <c r="AF69" s="1" t="str">
        <f>IFERROR(__xludf.DUMMYFUNCTION("""COMPUTED_VALUE"""),"None")</f>
        <v>None</v>
      </c>
      <c r="AG69" s="1" t="str">
        <f>IFERROR(__xludf.DUMMYFUNCTION("""COMPUTED_VALUE"""),"Mild: Symptoms effectively managed at home")</f>
        <v>Mild: Symptoms effectively managed at home</v>
      </c>
      <c r="AH69" s="1" t="str">
        <f>IFERROR(__xludf.DUMMYFUNCTION("""COMPUTED_VALUE"""),"First Dose")</f>
        <v>First Dose</v>
      </c>
      <c r="AI69" s="1" t="str">
        <f>IFERROR(__xludf.DUMMYFUNCTION("""COMPUTED_VALUE"""),"Yes")</f>
        <v>Yes</v>
      </c>
    </row>
    <row r="70">
      <c r="A70" s="2">
        <f>IFERROR(__xludf.DUMMYFUNCTION("""COMPUTED_VALUE"""),44580.5076200463)</f>
        <v>44580.50762</v>
      </c>
      <c r="B70" s="1" t="str">
        <f>IFERROR(__xludf.DUMMYFUNCTION("""COMPUTED_VALUE"""),"naznikhatoon311@gmail.com")</f>
        <v>naznikhatoon311@gmail.com</v>
      </c>
      <c r="C70" s="1" t="str">
        <f>IFERROR(__xludf.DUMMYFUNCTION("""COMPUTED_VALUE"""),"Nazni khatoon")</f>
        <v>Nazni khatoon</v>
      </c>
      <c r="D70" s="1" t="str">
        <f>IFERROR(__xludf.DUMMYFUNCTION("""COMPUTED_VALUE"""),"B.A. (Hons) Political Science")</f>
        <v>B.A. (Hons) Political Science</v>
      </c>
      <c r="E70" s="1" t="str">
        <f>IFERROR(__xludf.DUMMYFUNCTION("""COMPUTED_VALUE"""),"21/0795")</f>
        <v>21/0795</v>
      </c>
      <c r="F70" s="3">
        <f>IFERROR(__xludf.DUMMYFUNCTION("""COMPUTED_VALUE"""),8.766233644E9)</f>
        <v>8766233644</v>
      </c>
      <c r="G70" s="1" t="str">
        <f>IFERROR(__xludf.DUMMYFUNCTION("""COMPUTED_VALUE"""),"Bihar")</f>
        <v>Bihar</v>
      </c>
      <c r="H70" s="1" t="str">
        <f>IFERROR(__xludf.DUMMYFUNCTION("""COMPUTED_VALUE"""),"Atal Aadarsh Vidyalaya, Havelock square New Delhi")</f>
        <v>Atal Aadarsh Vidyalaya, Havelock square New Delhi</v>
      </c>
      <c r="I70" s="1" t="str">
        <f>IFERROR(__xludf.DUMMYFUNCTION("""COMPUTED_VALUE"""),"Yes")</f>
        <v>Yes</v>
      </c>
      <c r="J70" s="1" t="str">
        <f>IFERROR(__xludf.DUMMYFUNCTION("""COMPUTED_VALUE"""),"Neerja dhawan ")</f>
        <v>Neerja dhawan </v>
      </c>
      <c r="K70" s="1" t="str">
        <f>IFERROR(__xludf.DUMMYFUNCTION("""COMPUTED_VALUE"""),"5-6 hours")</f>
        <v>5-6 hours</v>
      </c>
      <c r="L7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7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0" s="1">
        <f>IFERROR(__xludf.DUMMYFUNCTION("""COMPUTED_VALUE"""),4.0)</f>
        <v>4</v>
      </c>
      <c r="O70" s="1" t="str">
        <f>IFERROR(__xludf.DUMMYFUNCTION("""COMPUTED_VALUE"""),"Offline")</f>
        <v>Offline</v>
      </c>
      <c r="P70" s="1" t="str">
        <f>IFERROR(__xludf.DUMMYFUNCTION("""COMPUTED_VALUE"""),"Not Satisfactory")</f>
        <v>Not Satisfactory</v>
      </c>
      <c r="Q70" s="1" t="str">
        <f>IFERROR(__xludf.DUMMYFUNCTION("""COMPUTED_VALUE"""),"Yes")</f>
        <v>Yes</v>
      </c>
      <c r="R70" s="1" t="str">
        <f>IFERROR(__xludf.DUMMYFUNCTION("""COMPUTED_VALUE"""),"Yes")</f>
        <v>Yes</v>
      </c>
      <c r="S70" s="1" t="str">
        <f>IFERROR(__xludf.DUMMYFUNCTION("""COMPUTED_VALUE"""),"Yes")</f>
        <v>Yes</v>
      </c>
      <c r="T70" s="1" t="str">
        <f>IFERROR(__xludf.DUMMYFUNCTION("""COMPUTED_VALUE"""),"Yes")</f>
        <v>Yes</v>
      </c>
      <c r="U70" s="1" t="str">
        <f>IFERROR(__xludf.DUMMYFUNCTION("""COMPUTED_VALUE"""),"Yes")</f>
        <v>Yes</v>
      </c>
      <c r="V70" s="1" t="str">
        <f>IFERROR(__xludf.DUMMYFUNCTION("""COMPUTED_VALUE"""),"Offline")</f>
        <v>Offline</v>
      </c>
      <c r="W70" s="1" t="str">
        <f>IFERROR(__xludf.DUMMYFUNCTION("""COMPUTED_VALUE"""),"Yes")</f>
        <v>Yes</v>
      </c>
      <c r="X70" s="1" t="str">
        <f>IFERROR(__xludf.DUMMYFUNCTION("""COMPUTED_VALUE"""),"Yes")</f>
        <v>Yes</v>
      </c>
      <c r="Y70" s="1" t="str">
        <f>IFERROR(__xludf.DUMMYFUNCTION("""COMPUTED_VALUE"""),"Yes")</f>
        <v>Yes</v>
      </c>
      <c r="Z70" s="1" t="str">
        <f>IFERROR(__xludf.DUMMYFUNCTION("""COMPUTED_VALUE"""),"Yes")</f>
        <v>Yes</v>
      </c>
      <c r="AA70" s="1" t="str">
        <f>IFERROR(__xludf.DUMMYFUNCTION("""COMPUTED_VALUE"""),"No")</f>
        <v>No</v>
      </c>
      <c r="AB70" s="1" t="str">
        <f>IFERROR(__xludf.DUMMYFUNCTION("""COMPUTED_VALUE"""),"Offline mode,hostel")</f>
        <v>Offline mode,hostel</v>
      </c>
      <c r="AC70" s="1" t="str">
        <f>IFERROR(__xludf.DUMMYFUNCTION("""COMPUTED_VALUE"""),"Yes")</f>
        <v>Yes</v>
      </c>
      <c r="AD7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0" s="1" t="str">
        <f>IFERROR(__xludf.DUMMYFUNCTION("""COMPUTED_VALUE"""),"Motivate my self with exercises,music,read motivational qoutes and speeches")</f>
        <v>Motivate my self with exercises,music,read motivational qoutes and speeches</v>
      </c>
      <c r="AF7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0" s="1" t="str">
        <f>IFERROR(__xludf.DUMMYFUNCTION("""COMPUTED_VALUE"""),"None")</f>
        <v>None</v>
      </c>
      <c r="AH70" s="1" t="str">
        <f>IFERROR(__xludf.DUMMYFUNCTION("""COMPUTED_VALUE"""),"First Dose")</f>
        <v>First Dose</v>
      </c>
      <c r="AI70" s="1" t="str">
        <f>IFERROR(__xludf.DUMMYFUNCTION("""COMPUTED_VALUE"""),"Yes")</f>
        <v>Yes</v>
      </c>
    </row>
    <row r="71">
      <c r="A71" s="2">
        <f>IFERROR(__xludf.DUMMYFUNCTION("""COMPUTED_VALUE"""),44580.50776824074)</f>
        <v>44580.50777</v>
      </c>
      <c r="B71" s="1" t="str">
        <f>IFERROR(__xludf.DUMMYFUNCTION("""COMPUTED_VALUE"""),"dixitanangliya29@gmail.com")</f>
        <v>dixitanangliya29@gmail.com</v>
      </c>
      <c r="C71" s="1" t="str">
        <f>IFERROR(__xludf.DUMMYFUNCTION("""COMPUTED_VALUE"""),"Dixita")</f>
        <v>Dixita</v>
      </c>
      <c r="D71" s="1" t="str">
        <f>IFERROR(__xludf.DUMMYFUNCTION("""COMPUTED_VALUE"""),"B.A. (Hons) Political Science")</f>
        <v>B.A. (Hons) Political Science</v>
      </c>
      <c r="E71" s="1" t="str">
        <f>IFERROR(__xludf.DUMMYFUNCTION("""COMPUTED_VALUE"""),"21/1136")</f>
        <v>21/1136</v>
      </c>
      <c r="F71" s="3">
        <f>IFERROR(__xludf.DUMMYFUNCTION("""COMPUTED_VALUE"""),9.971063823E9)</f>
        <v>9971063823</v>
      </c>
      <c r="G71" s="1" t="str">
        <f>IFERROR(__xludf.DUMMYFUNCTION("""COMPUTED_VALUE"""),"Delhi")</f>
        <v>Delhi</v>
      </c>
      <c r="H71" s="1" t="str">
        <f>IFERROR(__xludf.DUMMYFUNCTION("""COMPUTED_VALUE"""),"L.k International School ")</f>
        <v>L.k International School </v>
      </c>
      <c r="I71" s="1" t="str">
        <f>IFERROR(__xludf.DUMMYFUNCTION("""COMPUTED_VALUE"""),"Yes")</f>
        <v>Yes</v>
      </c>
      <c r="J71" s="1" t="str">
        <f>IFERROR(__xludf.DUMMYFUNCTION("""COMPUTED_VALUE"""),"Chandrakanta mam ")</f>
        <v>Chandrakanta mam </v>
      </c>
      <c r="K71" s="1" t="str">
        <f>IFERROR(__xludf.DUMMYFUNCTION("""COMPUTED_VALUE"""),"More than 6 hours")</f>
        <v>More than 6 hours</v>
      </c>
      <c r="L71" s="1" t="str">
        <f>IFERROR(__xludf.DUMMYFUNCTION("""COMPUTED_VALUE"""),"Time saved in travelling")</f>
        <v>Time saved in travelling</v>
      </c>
      <c r="M71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71" s="1">
        <f>IFERROR(__xludf.DUMMYFUNCTION("""COMPUTED_VALUE"""),6.0)</f>
        <v>6</v>
      </c>
      <c r="O71" s="1" t="str">
        <f>IFERROR(__xludf.DUMMYFUNCTION("""COMPUTED_VALUE"""),"Blended Learning (both)")</f>
        <v>Blended Learning (both)</v>
      </c>
      <c r="P71" s="1" t="str">
        <f>IFERROR(__xludf.DUMMYFUNCTION("""COMPUTED_VALUE"""),"Satisfactory")</f>
        <v>Satisfactory</v>
      </c>
      <c r="Q71" s="1" t="str">
        <f>IFERROR(__xludf.DUMMYFUNCTION("""COMPUTED_VALUE"""),"Yes")</f>
        <v>Yes</v>
      </c>
      <c r="R71" s="1" t="str">
        <f>IFERROR(__xludf.DUMMYFUNCTION("""COMPUTED_VALUE"""),"Yes")</f>
        <v>Yes</v>
      </c>
      <c r="S71" s="1" t="str">
        <f>IFERROR(__xludf.DUMMYFUNCTION("""COMPUTED_VALUE"""),"No")</f>
        <v>No</v>
      </c>
      <c r="T71" s="1" t="str">
        <f>IFERROR(__xludf.DUMMYFUNCTION("""COMPUTED_VALUE"""),"No")</f>
        <v>No</v>
      </c>
      <c r="U71" s="1" t="str">
        <f>IFERROR(__xludf.DUMMYFUNCTION("""COMPUTED_VALUE"""),"Yes")</f>
        <v>Yes</v>
      </c>
      <c r="V71" s="1" t="str">
        <f>IFERROR(__xludf.DUMMYFUNCTION("""COMPUTED_VALUE"""),"Offline")</f>
        <v>Offline</v>
      </c>
      <c r="W71" s="1" t="str">
        <f>IFERROR(__xludf.DUMMYFUNCTION("""COMPUTED_VALUE"""),"No")</f>
        <v>No</v>
      </c>
      <c r="X71" s="1" t="str">
        <f>IFERROR(__xludf.DUMMYFUNCTION("""COMPUTED_VALUE"""),"Yes")</f>
        <v>Yes</v>
      </c>
      <c r="Y71" s="1" t="str">
        <f>IFERROR(__xludf.DUMMYFUNCTION("""COMPUTED_VALUE"""),"Yes")</f>
        <v>Yes</v>
      </c>
      <c r="Z71" s="1" t="str">
        <f>IFERROR(__xludf.DUMMYFUNCTION("""COMPUTED_VALUE"""),"No")</f>
        <v>No</v>
      </c>
      <c r="AA71" s="1" t="str">
        <f>IFERROR(__xludf.DUMMYFUNCTION("""COMPUTED_VALUE"""),"Yes")</f>
        <v>Yes</v>
      </c>
      <c r="AB71" s="1" t="str">
        <f>IFERROR(__xludf.DUMMYFUNCTION("""COMPUTED_VALUE"""),"No")</f>
        <v>No</v>
      </c>
      <c r="AC71" s="1" t="str">
        <f>IFERROR(__xludf.DUMMYFUNCTION("""COMPUTED_VALUE"""),"Yes ")</f>
        <v>Yes </v>
      </c>
      <c r="AD7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1" s="1" t="str">
        <f>IFERROR(__xludf.DUMMYFUNCTION("""COMPUTED_VALUE"""),"Listening music ")</f>
        <v>Listening music </v>
      </c>
      <c r="AF71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71" s="1" t="str">
        <f>IFERROR(__xludf.DUMMYFUNCTION("""COMPUTED_VALUE"""),"Mild: Symptoms effectively managed at home")</f>
        <v>Mild: Symptoms effectively managed at home</v>
      </c>
      <c r="AH71" s="1" t="str">
        <f>IFERROR(__xludf.DUMMYFUNCTION("""COMPUTED_VALUE"""),"None")</f>
        <v>None</v>
      </c>
      <c r="AI71" s="1" t="str">
        <f>IFERROR(__xludf.DUMMYFUNCTION("""COMPUTED_VALUE"""),"Yes")</f>
        <v>Yes</v>
      </c>
    </row>
    <row r="72">
      <c r="A72" s="2">
        <f>IFERROR(__xludf.DUMMYFUNCTION("""COMPUTED_VALUE"""),44580.50850732639)</f>
        <v>44580.50851</v>
      </c>
      <c r="B72" s="1" t="str">
        <f>IFERROR(__xludf.DUMMYFUNCTION("""COMPUTED_VALUE"""),"shivanisingal007@gmail.com")</f>
        <v>shivanisingal007@gmail.com</v>
      </c>
      <c r="C72" s="1" t="str">
        <f>IFERROR(__xludf.DUMMYFUNCTION("""COMPUTED_VALUE"""),"Shivani singal")</f>
        <v>Shivani singal</v>
      </c>
      <c r="D72" s="1" t="str">
        <f>IFERROR(__xludf.DUMMYFUNCTION("""COMPUTED_VALUE"""),"B.A. (Hons) Political Science")</f>
        <v>B.A. (Hons) Political Science</v>
      </c>
      <c r="E72" s="1" t="str">
        <f>IFERROR(__xludf.DUMMYFUNCTION("""COMPUTED_VALUE"""),"21/1549")</f>
        <v>21/1549</v>
      </c>
      <c r="F72" s="3">
        <f>IFERROR(__xludf.DUMMYFUNCTION("""COMPUTED_VALUE"""),9.289862497E9)</f>
        <v>9289862497</v>
      </c>
      <c r="G72" s="1" t="str">
        <f>IFERROR(__xludf.DUMMYFUNCTION("""COMPUTED_VALUE"""),"New delhi")</f>
        <v>New delhi</v>
      </c>
      <c r="H72" s="1" t="str">
        <f>IFERROR(__xludf.DUMMYFUNCTION("""COMPUTED_VALUE"""),"R. R. Gita Bal Bharti Public School")</f>
        <v>R. R. Gita Bal Bharti Public School</v>
      </c>
      <c r="I72" s="1" t="str">
        <f>IFERROR(__xludf.DUMMYFUNCTION("""COMPUTED_VALUE"""),"Yes")</f>
        <v>Yes</v>
      </c>
      <c r="J72" s="1" t="str">
        <f>IFERROR(__xludf.DUMMYFUNCTION("""COMPUTED_VALUE"""),"Mrs. Neerja Dhawan")</f>
        <v>Mrs. Neerja Dhawan</v>
      </c>
      <c r="K72" s="1" t="str">
        <f>IFERROR(__xludf.DUMMYFUNCTION("""COMPUTED_VALUE"""),"5-6 hours")</f>
        <v>5-6 hours</v>
      </c>
      <c r="L72" s="1" t="str">
        <f>IFERROR(__xludf.DUMMYFUNCTION("""COMPUTED_VALUE"""),"Time saved in travelling")</f>
        <v>Time saved in travelling</v>
      </c>
      <c r="M72" s="1" t="str">
        <f>IFERROR(__xludf.DUMMYFUNCTION("""COMPUTED_VALUE"""),"Lack of physical interaction and personal touch ‘")</f>
        <v>Lack of physical interaction and personal touch ‘</v>
      </c>
      <c r="N72" s="1">
        <f>IFERROR(__xludf.DUMMYFUNCTION("""COMPUTED_VALUE"""),6.0)</f>
        <v>6</v>
      </c>
      <c r="O72" s="1" t="str">
        <f>IFERROR(__xludf.DUMMYFUNCTION("""COMPUTED_VALUE"""),"Offline")</f>
        <v>Offline</v>
      </c>
      <c r="P72" s="1" t="str">
        <f>IFERROR(__xludf.DUMMYFUNCTION("""COMPUTED_VALUE"""),"Satisfactory")</f>
        <v>Satisfactory</v>
      </c>
      <c r="Q72" s="1" t="str">
        <f>IFERROR(__xludf.DUMMYFUNCTION("""COMPUTED_VALUE"""),"Yes")</f>
        <v>Yes</v>
      </c>
      <c r="R72" s="1" t="str">
        <f>IFERROR(__xludf.DUMMYFUNCTION("""COMPUTED_VALUE"""),"Yes")</f>
        <v>Yes</v>
      </c>
      <c r="S72" s="1" t="str">
        <f>IFERROR(__xludf.DUMMYFUNCTION("""COMPUTED_VALUE"""),"Yes")</f>
        <v>Yes</v>
      </c>
      <c r="T72" s="1" t="str">
        <f>IFERROR(__xludf.DUMMYFUNCTION("""COMPUTED_VALUE"""),"Yes")</f>
        <v>Yes</v>
      </c>
      <c r="U72" s="1" t="str">
        <f>IFERROR(__xludf.DUMMYFUNCTION("""COMPUTED_VALUE"""),"Yes")</f>
        <v>Yes</v>
      </c>
      <c r="V72" s="1" t="str">
        <f>IFERROR(__xludf.DUMMYFUNCTION("""COMPUTED_VALUE"""),"Offline")</f>
        <v>Offline</v>
      </c>
      <c r="W72" s="1" t="str">
        <f>IFERROR(__xludf.DUMMYFUNCTION("""COMPUTED_VALUE"""),"No")</f>
        <v>No</v>
      </c>
      <c r="X72" s="1" t="str">
        <f>IFERROR(__xludf.DUMMYFUNCTION("""COMPUTED_VALUE"""),"Yes")</f>
        <v>Yes</v>
      </c>
      <c r="Y72" s="1" t="str">
        <f>IFERROR(__xludf.DUMMYFUNCTION("""COMPUTED_VALUE"""),"Yes")</f>
        <v>Yes</v>
      </c>
      <c r="Z72" s="1" t="str">
        <f>IFERROR(__xludf.DUMMYFUNCTION("""COMPUTED_VALUE"""),"Yes")</f>
        <v>Yes</v>
      </c>
      <c r="AA72" s="1" t="str">
        <f>IFERROR(__xludf.DUMMYFUNCTION("""COMPUTED_VALUE"""),"Yes")</f>
        <v>Yes</v>
      </c>
      <c r="AB72" s="1" t="str">
        <f>IFERROR(__xludf.DUMMYFUNCTION("""COMPUTED_VALUE"""),"No")</f>
        <v>No</v>
      </c>
      <c r="AC72" s="1" t="str">
        <f>IFERROR(__xludf.DUMMYFUNCTION("""COMPUTED_VALUE"""),"Yes ")</f>
        <v>Yes </v>
      </c>
      <c r="AD72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72" s="1" t="str">
        <f>IFERROR(__xludf.DUMMYFUNCTION("""COMPUTED_VALUE"""),"Meditation and yoga")</f>
        <v>Meditation and yoga</v>
      </c>
      <c r="AF72" s="1" t="str">
        <f>IFERROR(__xludf.DUMMYFUNCTION("""COMPUTED_VALUE"""),"None")</f>
        <v>None</v>
      </c>
      <c r="AG72" s="1" t="str">
        <f>IFERROR(__xludf.DUMMYFUNCTION("""COMPUTED_VALUE"""),"Mild: Symptoms effectively managed at home")</f>
        <v>Mild: Symptoms effectively managed at home</v>
      </c>
      <c r="AH72" s="1" t="str">
        <f>IFERROR(__xludf.DUMMYFUNCTION("""COMPUTED_VALUE"""),"First Dose")</f>
        <v>First Dose</v>
      </c>
      <c r="AI72" s="1" t="str">
        <f>IFERROR(__xludf.DUMMYFUNCTION("""COMPUTED_VALUE"""),"Yes")</f>
        <v>Yes</v>
      </c>
    </row>
    <row r="73">
      <c r="A73" s="2">
        <f>IFERROR(__xludf.DUMMYFUNCTION("""COMPUTED_VALUE"""),44580.508561979164)</f>
        <v>44580.50856</v>
      </c>
      <c r="B73" s="1" t="str">
        <f>IFERROR(__xludf.DUMMYFUNCTION("""COMPUTED_VALUE"""),"akansha2004d@gmail.com")</f>
        <v>akansha2004d@gmail.com</v>
      </c>
      <c r="C73" s="1" t="str">
        <f>IFERROR(__xludf.DUMMYFUNCTION("""COMPUTED_VALUE"""),"Akansha Dwivedi")</f>
        <v>Akansha Dwivedi</v>
      </c>
      <c r="D73" s="1" t="str">
        <f>IFERROR(__xludf.DUMMYFUNCTION("""COMPUTED_VALUE"""),"B.A. (Hons) Political Science")</f>
        <v>B.A. (Hons) Political Science</v>
      </c>
      <c r="E73" s="1" t="str">
        <f>IFERROR(__xludf.DUMMYFUNCTION("""COMPUTED_VALUE"""),"21/0486")</f>
        <v>21/0486</v>
      </c>
      <c r="F73" s="3">
        <f>IFERROR(__xludf.DUMMYFUNCTION("""COMPUTED_VALUE"""),8.810475761E9)</f>
        <v>8810475761</v>
      </c>
      <c r="G73" s="1" t="str">
        <f>IFERROR(__xludf.DUMMYFUNCTION("""COMPUTED_VALUE"""),"Madhya Pradesh")</f>
        <v>Madhya Pradesh</v>
      </c>
      <c r="H73" s="1" t="str">
        <f>IFERROR(__xludf.DUMMYFUNCTION("""COMPUTED_VALUE"""),"Swami Dayanand sarvodaya Kanya vidyalaya")</f>
        <v>Swami Dayanand sarvodaya Kanya vidyalaya</v>
      </c>
      <c r="I73" s="1" t="str">
        <f>IFERROR(__xludf.DUMMYFUNCTION("""COMPUTED_VALUE"""),"Yes")</f>
        <v>Yes</v>
      </c>
      <c r="J73" s="1" t="str">
        <f>IFERROR(__xludf.DUMMYFUNCTION("""COMPUTED_VALUE"""),"Neerja dhawan")</f>
        <v>Neerja dhawan</v>
      </c>
      <c r="K73" s="1" t="str">
        <f>IFERROR(__xludf.DUMMYFUNCTION("""COMPUTED_VALUE"""),"More than 6 hours")</f>
        <v>More than 6 hours</v>
      </c>
      <c r="L73" s="1" t="str">
        <f>IFERROR(__xludf.DUMMYFUNCTION("""COMPUTED_VALUE"""),"Time saved in travelling")</f>
        <v>Time saved in travelling</v>
      </c>
      <c r="M73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3" s="1">
        <f>IFERROR(__xludf.DUMMYFUNCTION("""COMPUTED_VALUE"""),8.0)</f>
        <v>8</v>
      </c>
      <c r="O73" s="1" t="str">
        <f>IFERROR(__xludf.DUMMYFUNCTION("""COMPUTED_VALUE"""),"Offline")</f>
        <v>Offline</v>
      </c>
      <c r="P73" s="1" t="str">
        <f>IFERROR(__xludf.DUMMYFUNCTION("""COMPUTED_VALUE"""),"Satisfactory")</f>
        <v>Satisfactory</v>
      </c>
      <c r="Q73" s="1" t="str">
        <f>IFERROR(__xludf.DUMMYFUNCTION("""COMPUTED_VALUE"""),"Yes")</f>
        <v>Yes</v>
      </c>
      <c r="R73" s="1" t="str">
        <f>IFERROR(__xludf.DUMMYFUNCTION("""COMPUTED_VALUE"""),"Yes")</f>
        <v>Yes</v>
      </c>
      <c r="S73" s="1" t="str">
        <f>IFERROR(__xludf.DUMMYFUNCTION("""COMPUTED_VALUE"""),"Yes")</f>
        <v>Yes</v>
      </c>
      <c r="T73" s="1" t="str">
        <f>IFERROR(__xludf.DUMMYFUNCTION("""COMPUTED_VALUE"""),"Yes")</f>
        <v>Yes</v>
      </c>
      <c r="U73" s="1" t="str">
        <f>IFERROR(__xludf.DUMMYFUNCTION("""COMPUTED_VALUE"""),"Yes")</f>
        <v>Yes</v>
      </c>
      <c r="V73" s="1" t="str">
        <f>IFERROR(__xludf.DUMMYFUNCTION("""COMPUTED_VALUE"""),"Offline")</f>
        <v>Offline</v>
      </c>
      <c r="W73" s="1" t="str">
        <f>IFERROR(__xludf.DUMMYFUNCTION("""COMPUTED_VALUE"""),"Yes")</f>
        <v>Yes</v>
      </c>
      <c r="X73" s="1" t="str">
        <f>IFERROR(__xludf.DUMMYFUNCTION("""COMPUTED_VALUE"""),"Yes")</f>
        <v>Yes</v>
      </c>
      <c r="Y73" s="1" t="str">
        <f>IFERROR(__xludf.DUMMYFUNCTION("""COMPUTED_VALUE"""),"Yes")</f>
        <v>Yes</v>
      </c>
      <c r="Z73" s="1" t="str">
        <f>IFERROR(__xludf.DUMMYFUNCTION("""COMPUTED_VALUE"""),"Yes")</f>
        <v>Yes</v>
      </c>
      <c r="AA73" s="1" t="str">
        <f>IFERROR(__xludf.DUMMYFUNCTION("""COMPUTED_VALUE"""),"Yes")</f>
        <v>Yes</v>
      </c>
      <c r="AB73" s="1" t="str">
        <f>IFERROR(__xludf.DUMMYFUNCTION("""COMPUTED_VALUE"""),"No")</f>
        <v>No</v>
      </c>
      <c r="AC73" s="1" t="str">
        <f>IFERROR(__xludf.DUMMYFUNCTION("""COMPUTED_VALUE"""),"Yes")</f>
        <v>Yes</v>
      </c>
      <c r="AD73" s="1" t="str">
        <f>IFERROR(__xludf.DUMMYFUNCTION("""COMPUTED_VALUE"""),"None")</f>
        <v>None</v>
      </c>
      <c r="AE73" s="1" t="str">
        <f>IFERROR(__xludf.DUMMYFUNCTION("""COMPUTED_VALUE"""),"Meditation &amp; exercise")</f>
        <v>Meditation &amp; exercise</v>
      </c>
      <c r="AF73" s="1" t="str">
        <f>IFERROR(__xludf.DUMMYFUNCTION("""COMPUTED_VALUE"""),"None")</f>
        <v>None</v>
      </c>
      <c r="AG73" s="1" t="str">
        <f>IFERROR(__xludf.DUMMYFUNCTION("""COMPUTED_VALUE"""),"None")</f>
        <v>None</v>
      </c>
      <c r="AH73" s="1" t="str">
        <f>IFERROR(__xludf.DUMMYFUNCTION("""COMPUTED_VALUE"""),"First Dose")</f>
        <v>First Dose</v>
      </c>
      <c r="AI73" s="1" t="str">
        <f>IFERROR(__xludf.DUMMYFUNCTION("""COMPUTED_VALUE"""),"Yes")</f>
        <v>Yes</v>
      </c>
    </row>
    <row r="74">
      <c r="A74" s="2">
        <f>IFERROR(__xludf.DUMMYFUNCTION("""COMPUTED_VALUE"""),44580.50874821759)</f>
        <v>44580.50875</v>
      </c>
      <c r="B74" s="1" t="str">
        <f>IFERROR(__xludf.DUMMYFUNCTION("""COMPUTED_VALUE"""),"nargissiddiqe02@gmail.com")</f>
        <v>nargissiddiqe02@gmail.com</v>
      </c>
      <c r="C74" s="1" t="str">
        <f>IFERROR(__xludf.DUMMYFUNCTION("""COMPUTED_VALUE"""),"Nargis bano")</f>
        <v>Nargis bano</v>
      </c>
      <c r="D74" s="1" t="str">
        <f>IFERROR(__xludf.DUMMYFUNCTION("""COMPUTED_VALUE"""),"B.A. (Hons) Political Science")</f>
        <v>B.A. (Hons) Political Science</v>
      </c>
      <c r="E74" s="1" t="str">
        <f>IFERROR(__xludf.DUMMYFUNCTION("""COMPUTED_VALUE"""),"0983")</f>
        <v>0983</v>
      </c>
      <c r="F74" s="3">
        <f>IFERROR(__xludf.DUMMYFUNCTION("""COMPUTED_VALUE"""),9.990549823E9)</f>
        <v>9990549823</v>
      </c>
      <c r="G74" s="1" t="str">
        <f>IFERROR(__xludf.DUMMYFUNCTION("""COMPUTED_VALUE"""),"Delhi")</f>
        <v>Delhi</v>
      </c>
      <c r="H74" s="1" t="str">
        <f>IFERROR(__xludf.DUMMYFUNCTION("""COMPUTED_VALUE"""),"Sarvodiya kanya vidhalaye j.j colony wazir pur")</f>
        <v>Sarvodiya kanya vidhalaye j.j colony wazir pur</v>
      </c>
      <c r="I74" s="1" t="str">
        <f>IFERROR(__xludf.DUMMYFUNCTION("""COMPUTED_VALUE"""),"Yes")</f>
        <v>Yes</v>
      </c>
      <c r="J74" s="1" t="str">
        <f>IFERROR(__xludf.DUMMYFUNCTION("""COMPUTED_VALUE"""),"Miss neerja dhawan mam")</f>
        <v>Miss neerja dhawan mam</v>
      </c>
      <c r="K74" s="1" t="str">
        <f>IFERROR(__xludf.DUMMYFUNCTION("""COMPUTED_VALUE"""),"More than 6 hours")</f>
        <v>More than 6 hours</v>
      </c>
      <c r="L74" s="1" t="str">
        <f>IFERROR(__xludf.DUMMYFUNCTION("""COMPUTED_VALUE"""),"Time saved in travelling, Convenience to outstation students")</f>
        <v>Time saved in travelling, Convenience to outstation students</v>
      </c>
      <c r="M74" s="1" t="str">
        <f>IFERROR(__xludf.DUMMYFUNCTION("""COMPUTED_VALUE"""),"Lack of physical interaction and personal touch ‘")</f>
        <v>Lack of physical interaction and personal touch ‘</v>
      </c>
      <c r="N74" s="1">
        <f>IFERROR(__xludf.DUMMYFUNCTION("""COMPUTED_VALUE"""),6.0)</f>
        <v>6</v>
      </c>
      <c r="O74" s="1" t="str">
        <f>IFERROR(__xludf.DUMMYFUNCTION("""COMPUTED_VALUE"""),"Offline")</f>
        <v>Offline</v>
      </c>
      <c r="P74" s="1" t="str">
        <f>IFERROR(__xludf.DUMMYFUNCTION("""COMPUTED_VALUE"""),"Satisfactory")</f>
        <v>Satisfactory</v>
      </c>
      <c r="Q74" s="1" t="str">
        <f>IFERROR(__xludf.DUMMYFUNCTION("""COMPUTED_VALUE"""),"Yes")</f>
        <v>Yes</v>
      </c>
      <c r="R74" s="1" t="str">
        <f>IFERROR(__xludf.DUMMYFUNCTION("""COMPUTED_VALUE"""),"Yes")</f>
        <v>Yes</v>
      </c>
      <c r="S74" s="1" t="str">
        <f>IFERROR(__xludf.DUMMYFUNCTION("""COMPUTED_VALUE"""),"Yes")</f>
        <v>Yes</v>
      </c>
      <c r="T74" s="1" t="str">
        <f>IFERROR(__xludf.DUMMYFUNCTION("""COMPUTED_VALUE"""),"Yes")</f>
        <v>Yes</v>
      </c>
      <c r="U74" s="1" t="str">
        <f>IFERROR(__xludf.DUMMYFUNCTION("""COMPUTED_VALUE"""),"Yes")</f>
        <v>Yes</v>
      </c>
      <c r="V74" s="1" t="str">
        <f>IFERROR(__xludf.DUMMYFUNCTION("""COMPUTED_VALUE"""),"Offline")</f>
        <v>Offline</v>
      </c>
      <c r="W74" s="1" t="str">
        <f>IFERROR(__xludf.DUMMYFUNCTION("""COMPUTED_VALUE"""),"No")</f>
        <v>No</v>
      </c>
      <c r="X74" s="1" t="str">
        <f>IFERROR(__xludf.DUMMYFUNCTION("""COMPUTED_VALUE"""),"Yes")</f>
        <v>Yes</v>
      </c>
      <c r="Y74" s="1" t="str">
        <f>IFERROR(__xludf.DUMMYFUNCTION("""COMPUTED_VALUE"""),"Yes")</f>
        <v>Yes</v>
      </c>
      <c r="Z74" s="1" t="str">
        <f>IFERROR(__xludf.DUMMYFUNCTION("""COMPUTED_VALUE"""),"Yes")</f>
        <v>Yes</v>
      </c>
      <c r="AA74" s="1" t="str">
        <f>IFERROR(__xludf.DUMMYFUNCTION("""COMPUTED_VALUE"""),"Yes")</f>
        <v>Yes</v>
      </c>
      <c r="AB74" s="1" t="str">
        <f>IFERROR(__xludf.DUMMYFUNCTION("""COMPUTED_VALUE"""),"Nothing")</f>
        <v>Nothing</v>
      </c>
      <c r="AC74" s="1" t="str">
        <f>IFERROR(__xludf.DUMMYFUNCTION("""COMPUTED_VALUE"""),"Afcose/ yes")</f>
        <v>Afcose/ yes</v>
      </c>
      <c r="AD7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4" s="1" t="str">
        <f>IFERROR(__xludf.DUMMYFUNCTION("""COMPUTED_VALUE"""),"Music and maditation")</f>
        <v>Music and maditation</v>
      </c>
      <c r="AF7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4" s="1" t="str">
        <f>IFERROR(__xludf.DUMMYFUNCTION("""COMPUTED_VALUE"""),"None")</f>
        <v>None</v>
      </c>
      <c r="AH74" s="1" t="str">
        <f>IFERROR(__xludf.DUMMYFUNCTION("""COMPUTED_VALUE"""),"None")</f>
        <v>None</v>
      </c>
      <c r="AI74" s="1" t="str">
        <f>IFERROR(__xludf.DUMMYFUNCTION("""COMPUTED_VALUE"""),"No")</f>
        <v>No</v>
      </c>
    </row>
    <row r="75">
      <c r="A75" s="2">
        <f>IFERROR(__xludf.DUMMYFUNCTION("""COMPUTED_VALUE"""),44580.508801655094)</f>
        <v>44580.5088</v>
      </c>
      <c r="B75" s="1" t="str">
        <f>IFERROR(__xludf.DUMMYFUNCTION("""COMPUTED_VALUE"""),"sampurnakar8@gmail.com")</f>
        <v>sampurnakar8@gmail.com</v>
      </c>
      <c r="C75" s="1" t="str">
        <f>IFERROR(__xludf.DUMMYFUNCTION("""COMPUTED_VALUE"""),"Sampurna kar")</f>
        <v>Sampurna kar</v>
      </c>
      <c r="D75" s="1" t="str">
        <f>IFERROR(__xludf.DUMMYFUNCTION("""COMPUTED_VALUE"""),"B.A. (Hons) Political Science")</f>
        <v>B.A. (Hons) Political Science</v>
      </c>
      <c r="E75" s="1" t="str">
        <f>IFERROR(__xludf.DUMMYFUNCTION("""COMPUTED_VALUE"""),"0956")</f>
        <v>0956</v>
      </c>
      <c r="F75" s="3">
        <f>IFERROR(__xludf.DUMMYFUNCTION("""COMPUTED_VALUE"""),8.766273948E9)</f>
        <v>8766273948</v>
      </c>
      <c r="G75" s="1" t="str">
        <f>IFERROR(__xludf.DUMMYFUNCTION("""COMPUTED_VALUE"""),"Delhi")</f>
        <v>Delhi</v>
      </c>
      <c r="H75" s="1" t="str">
        <f>IFERROR(__xludf.DUMMYFUNCTION("""COMPUTED_VALUE"""),"Butler Memorial girl's senior secondary school")</f>
        <v>Butler Memorial girl's senior secondary school</v>
      </c>
      <c r="I75" s="1" t="str">
        <f>IFERROR(__xludf.DUMMYFUNCTION("""COMPUTED_VALUE"""),"Yes")</f>
        <v>Yes</v>
      </c>
      <c r="J75" s="1" t="str">
        <f>IFERROR(__xludf.DUMMYFUNCTION("""COMPUTED_VALUE"""),"Neerja  Dhawan")</f>
        <v>Neerja  Dhawan</v>
      </c>
      <c r="K75" s="1" t="str">
        <f>IFERROR(__xludf.DUMMYFUNCTION("""COMPUTED_VALUE"""),"5-6 hours")</f>
        <v>5-6 hours</v>
      </c>
      <c r="L75" s="1" t="str">
        <f>IFERROR(__xludf.DUMMYFUNCTION("""COMPUTED_VALUE"""),"Time saved in travelling")</f>
        <v>Time saved in travelling</v>
      </c>
      <c r="M75" s="1" t="str">
        <f>IFERROR(__xludf.DUMMYFUNCTION("""COMPUTED_VALUE"""),"Lack of physical interaction and personal touch ‘")</f>
        <v>Lack of physical interaction and personal touch ‘</v>
      </c>
      <c r="N75" s="1">
        <f>IFERROR(__xludf.DUMMYFUNCTION("""COMPUTED_VALUE"""),8.0)</f>
        <v>8</v>
      </c>
      <c r="O75" s="1" t="str">
        <f>IFERROR(__xludf.DUMMYFUNCTION("""COMPUTED_VALUE"""),"Online")</f>
        <v>Online</v>
      </c>
      <c r="P75" s="1" t="str">
        <f>IFERROR(__xludf.DUMMYFUNCTION("""COMPUTED_VALUE"""),"Satisfactory")</f>
        <v>Satisfactory</v>
      </c>
      <c r="Q75" s="1" t="str">
        <f>IFERROR(__xludf.DUMMYFUNCTION("""COMPUTED_VALUE"""),"Yes")</f>
        <v>Yes</v>
      </c>
      <c r="R75" s="1" t="str">
        <f>IFERROR(__xludf.DUMMYFUNCTION("""COMPUTED_VALUE"""),"Yes")</f>
        <v>Yes</v>
      </c>
      <c r="S75" s="1" t="str">
        <f>IFERROR(__xludf.DUMMYFUNCTION("""COMPUTED_VALUE"""),"Yes")</f>
        <v>Yes</v>
      </c>
      <c r="T75" s="1" t="str">
        <f>IFERROR(__xludf.DUMMYFUNCTION("""COMPUTED_VALUE"""),"Yes")</f>
        <v>Yes</v>
      </c>
      <c r="U75" s="1" t="str">
        <f>IFERROR(__xludf.DUMMYFUNCTION("""COMPUTED_VALUE"""),"Yes")</f>
        <v>Yes</v>
      </c>
      <c r="V75" s="1" t="str">
        <f>IFERROR(__xludf.DUMMYFUNCTION("""COMPUTED_VALUE"""),"Online")</f>
        <v>Online</v>
      </c>
      <c r="W75" s="1" t="str">
        <f>IFERROR(__xludf.DUMMYFUNCTION("""COMPUTED_VALUE"""),"Yes")</f>
        <v>Yes</v>
      </c>
      <c r="X75" s="1" t="str">
        <f>IFERROR(__xludf.DUMMYFUNCTION("""COMPUTED_VALUE"""),"Yes")</f>
        <v>Yes</v>
      </c>
      <c r="Y75" s="1" t="str">
        <f>IFERROR(__xludf.DUMMYFUNCTION("""COMPUTED_VALUE"""),"Yes")</f>
        <v>Yes</v>
      </c>
      <c r="Z75" s="1" t="str">
        <f>IFERROR(__xludf.DUMMYFUNCTION("""COMPUTED_VALUE"""),"Yes")</f>
        <v>Yes</v>
      </c>
      <c r="AA75" s="1" t="str">
        <f>IFERROR(__xludf.DUMMYFUNCTION("""COMPUTED_VALUE"""),"Yes")</f>
        <v>Yes</v>
      </c>
      <c r="AB75" s="1" t="str">
        <f>IFERROR(__xludf.DUMMYFUNCTION("""COMPUTED_VALUE"""),"Yes.. sometimes")</f>
        <v>Yes.. sometimes</v>
      </c>
      <c r="AC75" s="1" t="str">
        <f>IFERROR(__xludf.DUMMYFUNCTION("""COMPUTED_VALUE"""),"Yes")</f>
        <v>Yes</v>
      </c>
      <c r="AD75" s="1" t="str">
        <f>IFERROR(__xludf.DUMMYFUNCTION("""COMPUTED_VALUE"""),"None")</f>
        <v>None</v>
      </c>
      <c r="AE75" s="1" t="str">
        <f>IFERROR(__xludf.DUMMYFUNCTION("""COMPUTED_VALUE"""),"Listening music (bts song); meditation")</f>
        <v>Listening music (bts song); meditation</v>
      </c>
      <c r="AF75" s="1" t="str">
        <f>IFERROR(__xludf.DUMMYFUNCTION("""COMPUTED_VALUE"""),"None")</f>
        <v>None</v>
      </c>
      <c r="AG75" s="1" t="str">
        <f>IFERROR(__xludf.DUMMYFUNCTION("""COMPUTED_VALUE"""),"Mild: Symptoms effectively managed at home")</f>
        <v>Mild: Symptoms effectively managed at home</v>
      </c>
      <c r="AH75" s="1" t="str">
        <f>IFERROR(__xludf.DUMMYFUNCTION("""COMPUTED_VALUE"""),"Second Dose")</f>
        <v>Second Dose</v>
      </c>
      <c r="AI75" s="1" t="str">
        <f>IFERROR(__xludf.DUMMYFUNCTION("""COMPUTED_VALUE"""),"Yes")</f>
        <v>Yes</v>
      </c>
    </row>
    <row r="76">
      <c r="A76" s="2">
        <f>IFERROR(__xludf.DUMMYFUNCTION("""COMPUTED_VALUE"""),44580.509280335646)</f>
        <v>44580.50928</v>
      </c>
      <c r="B76" s="1" t="str">
        <f>IFERROR(__xludf.DUMMYFUNCTION("""COMPUTED_VALUE"""),"anilsheoran16102001@gmail.com")</f>
        <v>anilsheoran16102001@gmail.com</v>
      </c>
      <c r="C76" s="1" t="str">
        <f>IFERROR(__xludf.DUMMYFUNCTION("""COMPUTED_VALUE"""),"Ritu kumari")</f>
        <v>Ritu kumari</v>
      </c>
      <c r="D76" s="1" t="str">
        <f>IFERROR(__xludf.DUMMYFUNCTION("""COMPUTED_VALUE"""),"B.A. (Hons) Political Science")</f>
        <v>B.A. (Hons) Political Science</v>
      </c>
      <c r="E76" s="1" t="str">
        <f>IFERROR(__xludf.DUMMYFUNCTION("""COMPUTED_VALUE"""),"21/0961")</f>
        <v>21/0961</v>
      </c>
      <c r="F76" s="3">
        <f>IFERROR(__xludf.DUMMYFUNCTION("""COMPUTED_VALUE"""),8.571934383E9)</f>
        <v>8571934383</v>
      </c>
      <c r="G76" s="1" t="str">
        <f>IFERROR(__xludf.DUMMYFUNCTION("""COMPUTED_VALUE"""),"Haryana")</f>
        <v>Haryana</v>
      </c>
      <c r="H76" s="1" t="str">
        <f>IFERROR(__xludf.DUMMYFUNCTION("""COMPUTED_VALUE"""),"ARED school Dhoka")</f>
        <v>ARED school Dhoka</v>
      </c>
      <c r="I76" s="1" t="str">
        <f>IFERROR(__xludf.DUMMYFUNCTION("""COMPUTED_VALUE"""),"Yes")</f>
        <v>Yes</v>
      </c>
      <c r="J76" s="1" t="str">
        <f>IFERROR(__xludf.DUMMYFUNCTION("""COMPUTED_VALUE"""),"Neerja mam ")</f>
        <v>Neerja mam </v>
      </c>
      <c r="K76" s="1" t="str">
        <f>IFERROR(__xludf.DUMMYFUNCTION("""COMPUTED_VALUE"""),"5-6 hours")</f>
        <v>5-6 hours</v>
      </c>
      <c r="L76" s="1" t="str">
        <f>IFERROR(__xludf.DUMMYFUNCTION("""COMPUTED_VALUE"""),"Time saved in travelling")</f>
        <v>Time saved in travelling</v>
      </c>
      <c r="M76" s="1" t="str">
        <f>IFERROR(__xludf.DUMMYFUNCTION("""COMPUTED_VALUE"""),"Lack of physical interaction and personal touch ‘")</f>
        <v>Lack of physical interaction and personal touch ‘</v>
      </c>
      <c r="N76" s="1">
        <f>IFERROR(__xludf.DUMMYFUNCTION("""COMPUTED_VALUE"""),7.0)</f>
        <v>7</v>
      </c>
      <c r="O76" s="1" t="str">
        <f>IFERROR(__xludf.DUMMYFUNCTION("""COMPUTED_VALUE"""),"Offline")</f>
        <v>Offline</v>
      </c>
      <c r="P76" s="1" t="str">
        <f>IFERROR(__xludf.DUMMYFUNCTION("""COMPUTED_VALUE"""),"Satisfactory")</f>
        <v>Satisfactory</v>
      </c>
      <c r="Q76" s="1" t="str">
        <f>IFERROR(__xludf.DUMMYFUNCTION("""COMPUTED_VALUE"""),"Yes")</f>
        <v>Yes</v>
      </c>
      <c r="R76" s="1" t="str">
        <f>IFERROR(__xludf.DUMMYFUNCTION("""COMPUTED_VALUE"""),"Yes")</f>
        <v>Yes</v>
      </c>
      <c r="S76" s="1" t="str">
        <f>IFERROR(__xludf.DUMMYFUNCTION("""COMPUTED_VALUE"""),"Yes")</f>
        <v>Yes</v>
      </c>
      <c r="T76" s="1" t="str">
        <f>IFERROR(__xludf.DUMMYFUNCTION("""COMPUTED_VALUE"""),"No")</f>
        <v>No</v>
      </c>
      <c r="U76" s="1" t="str">
        <f>IFERROR(__xludf.DUMMYFUNCTION("""COMPUTED_VALUE"""),"Yes")</f>
        <v>Yes</v>
      </c>
      <c r="V76" s="1" t="str">
        <f>IFERROR(__xludf.DUMMYFUNCTION("""COMPUTED_VALUE"""),"Offline")</f>
        <v>Offline</v>
      </c>
      <c r="W76" s="1" t="str">
        <f>IFERROR(__xludf.DUMMYFUNCTION("""COMPUTED_VALUE"""),"No")</f>
        <v>No</v>
      </c>
      <c r="X76" s="1" t="str">
        <f>IFERROR(__xludf.DUMMYFUNCTION("""COMPUTED_VALUE"""),"Yes")</f>
        <v>Yes</v>
      </c>
      <c r="Y76" s="1" t="str">
        <f>IFERROR(__xludf.DUMMYFUNCTION("""COMPUTED_VALUE"""),"Yes")</f>
        <v>Yes</v>
      </c>
      <c r="Z76" s="1" t="str">
        <f>IFERROR(__xludf.DUMMYFUNCTION("""COMPUTED_VALUE"""),"Yes")</f>
        <v>Yes</v>
      </c>
      <c r="AA76" s="1" t="str">
        <f>IFERROR(__xludf.DUMMYFUNCTION("""COMPUTED_VALUE"""),"Yes")</f>
        <v>Yes</v>
      </c>
      <c r="AB76" s="1" t="str">
        <f>IFERROR(__xludf.DUMMYFUNCTION("""COMPUTED_VALUE"""),"Hostal")</f>
        <v>Hostal</v>
      </c>
      <c r="AC76" s="1" t="str">
        <f>IFERROR(__xludf.DUMMYFUNCTION("""COMPUTED_VALUE"""),"Yes")</f>
        <v>Yes</v>
      </c>
      <c r="AD7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6" s="1" t="str">
        <f>IFERROR(__xludf.DUMMYFUNCTION("""COMPUTED_VALUE"""),"Yoga,Dance, singing")</f>
        <v>Yoga,Dance, singing</v>
      </c>
      <c r="AF76" s="1" t="str">
        <f>IFERROR(__xludf.DUMMYFUNCTION("""COMPUTED_VALUE"""),"None")</f>
        <v>None</v>
      </c>
      <c r="AG76" s="1" t="str">
        <f>IFERROR(__xludf.DUMMYFUNCTION("""COMPUTED_VALUE"""),"None")</f>
        <v>None</v>
      </c>
      <c r="AH76" s="1" t="str">
        <f>IFERROR(__xludf.DUMMYFUNCTION("""COMPUTED_VALUE"""),"None")</f>
        <v>None</v>
      </c>
      <c r="AI76" s="1" t="str">
        <f>IFERROR(__xludf.DUMMYFUNCTION("""COMPUTED_VALUE"""),"Yes")</f>
        <v>Yes</v>
      </c>
    </row>
    <row r="77">
      <c r="A77" s="2">
        <f>IFERROR(__xludf.DUMMYFUNCTION("""COMPUTED_VALUE"""),44580.50938452547)</f>
        <v>44580.50938</v>
      </c>
      <c r="B77" s="1" t="str">
        <f>IFERROR(__xludf.DUMMYFUNCTION("""COMPUTED_VALUE"""),"gmroy2256@gmail.com")</f>
        <v>gmroy2256@gmail.com</v>
      </c>
      <c r="C77" s="1" t="str">
        <f>IFERROR(__xludf.DUMMYFUNCTION("""COMPUTED_VALUE"""),"Mahima")</f>
        <v>Mahima</v>
      </c>
      <c r="D77" s="1" t="str">
        <f>IFERROR(__xludf.DUMMYFUNCTION("""COMPUTED_VALUE"""),"B.A. (Hons) Political Science")</f>
        <v>B.A. (Hons) Political Science</v>
      </c>
      <c r="E77" s="1" t="str">
        <f>IFERROR(__xludf.DUMMYFUNCTION("""COMPUTED_VALUE"""),"21/0976")</f>
        <v>21/0976</v>
      </c>
      <c r="F77" s="3">
        <f>IFERROR(__xludf.DUMMYFUNCTION("""COMPUTED_VALUE"""),8.287152336E9)</f>
        <v>8287152336</v>
      </c>
      <c r="G77" s="1" t="str">
        <f>IFERROR(__xludf.DUMMYFUNCTION("""COMPUTED_VALUE"""),"U. P")</f>
        <v>U. P</v>
      </c>
      <c r="H77" s="1" t="str">
        <f>IFERROR(__xludf.DUMMYFUNCTION("""COMPUTED_VALUE"""),"G. G. Sr. Sec. School ")</f>
        <v>G. G. Sr. Sec. School </v>
      </c>
      <c r="I77" s="1" t="str">
        <f>IFERROR(__xludf.DUMMYFUNCTION("""COMPUTED_VALUE"""),"No")</f>
        <v>No</v>
      </c>
      <c r="J77" s="1" t="str">
        <f>IFERROR(__xludf.DUMMYFUNCTION("""COMPUTED_VALUE"""),"Neerja dhawan")</f>
        <v>Neerja dhawan</v>
      </c>
      <c r="K77" s="1" t="str">
        <f>IFERROR(__xludf.DUMMYFUNCTION("""COMPUTED_VALUE"""),"5-6 hours")</f>
        <v>5-6 hours</v>
      </c>
      <c r="L77" s="1" t="str">
        <f>IFERROR(__xludf.DUMMYFUNCTION("""COMPUTED_VALUE"""),"Time saved in travelling, Convenience to outstation students")</f>
        <v>Time saved in travelling, Convenience to outstation students</v>
      </c>
      <c r="M77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77" s="1">
        <f>IFERROR(__xludf.DUMMYFUNCTION("""COMPUTED_VALUE"""),7.0)</f>
        <v>7</v>
      </c>
      <c r="O77" s="1" t="str">
        <f>IFERROR(__xludf.DUMMYFUNCTION("""COMPUTED_VALUE"""),"Offline")</f>
        <v>Offline</v>
      </c>
      <c r="P77" s="1" t="str">
        <f>IFERROR(__xludf.DUMMYFUNCTION("""COMPUTED_VALUE"""),"Satisfactory")</f>
        <v>Satisfactory</v>
      </c>
      <c r="Q77" s="1" t="str">
        <f>IFERROR(__xludf.DUMMYFUNCTION("""COMPUTED_VALUE"""),"No")</f>
        <v>No</v>
      </c>
      <c r="R77" s="1" t="str">
        <f>IFERROR(__xludf.DUMMYFUNCTION("""COMPUTED_VALUE"""),"Yes")</f>
        <v>Yes</v>
      </c>
      <c r="S77" s="1" t="str">
        <f>IFERROR(__xludf.DUMMYFUNCTION("""COMPUTED_VALUE"""),"Yes")</f>
        <v>Yes</v>
      </c>
      <c r="T77" s="1" t="str">
        <f>IFERROR(__xludf.DUMMYFUNCTION("""COMPUTED_VALUE"""),"Yes")</f>
        <v>Yes</v>
      </c>
      <c r="U77" s="1" t="str">
        <f>IFERROR(__xludf.DUMMYFUNCTION("""COMPUTED_VALUE"""),"Yes")</f>
        <v>Yes</v>
      </c>
      <c r="V77" s="1" t="str">
        <f>IFERROR(__xludf.DUMMYFUNCTION("""COMPUTED_VALUE"""),"Offline")</f>
        <v>Offline</v>
      </c>
      <c r="W77" s="1" t="str">
        <f>IFERROR(__xludf.DUMMYFUNCTION("""COMPUTED_VALUE"""),"No")</f>
        <v>No</v>
      </c>
      <c r="X77" s="1" t="str">
        <f>IFERROR(__xludf.DUMMYFUNCTION("""COMPUTED_VALUE"""),"Yes")</f>
        <v>Yes</v>
      </c>
      <c r="Y77" s="1" t="str">
        <f>IFERROR(__xludf.DUMMYFUNCTION("""COMPUTED_VALUE"""),"Yes")</f>
        <v>Yes</v>
      </c>
      <c r="Z77" s="1" t="str">
        <f>IFERROR(__xludf.DUMMYFUNCTION("""COMPUTED_VALUE"""),"Yes")</f>
        <v>Yes</v>
      </c>
      <c r="AA77" s="1" t="str">
        <f>IFERROR(__xludf.DUMMYFUNCTION("""COMPUTED_VALUE"""),"Yes")</f>
        <v>Yes</v>
      </c>
      <c r="AB77" s="1" t="str">
        <f>IFERROR(__xludf.DUMMYFUNCTION("""COMPUTED_VALUE"""),"Books")</f>
        <v>Books</v>
      </c>
      <c r="AC77" s="1" t="str">
        <f>IFERROR(__xludf.DUMMYFUNCTION("""COMPUTED_VALUE"""),"Yes")</f>
        <v>Yes</v>
      </c>
      <c r="AD77" s="1" t="str">
        <f>IFERROR(__xludf.DUMMYFUNCTION("""COMPUTED_VALUE"""),"None")</f>
        <v>None</v>
      </c>
      <c r="AE77" s="1" t="str">
        <f>IFERROR(__xludf.DUMMYFUNCTION("""COMPUTED_VALUE"""),"Maditation, listening music")</f>
        <v>Maditation, listening music</v>
      </c>
      <c r="AF77" s="1" t="str">
        <f>IFERROR(__xludf.DUMMYFUNCTION("""COMPUTED_VALUE"""),"None")</f>
        <v>None</v>
      </c>
      <c r="AG77" s="1" t="str">
        <f>IFERROR(__xludf.DUMMYFUNCTION("""COMPUTED_VALUE"""),"None")</f>
        <v>None</v>
      </c>
      <c r="AH77" s="1" t="str">
        <f>IFERROR(__xludf.DUMMYFUNCTION("""COMPUTED_VALUE"""),"First Dose")</f>
        <v>First Dose</v>
      </c>
      <c r="AI77" s="1" t="str">
        <f>IFERROR(__xludf.DUMMYFUNCTION("""COMPUTED_VALUE"""),"No")</f>
        <v>No</v>
      </c>
    </row>
    <row r="78">
      <c r="A78" s="2">
        <f>IFERROR(__xludf.DUMMYFUNCTION("""COMPUTED_VALUE"""),44580.50982040509)</f>
        <v>44580.50982</v>
      </c>
      <c r="B78" s="1" t="str">
        <f>IFERROR(__xludf.DUMMYFUNCTION("""COMPUTED_VALUE"""),"mahima1234523@gmail.com")</f>
        <v>mahima1234523@gmail.com</v>
      </c>
      <c r="C78" s="1" t="str">
        <f>IFERROR(__xludf.DUMMYFUNCTION("""COMPUTED_VALUE"""),"Mahima kumari")</f>
        <v>Mahima kumari</v>
      </c>
      <c r="D78" s="1" t="str">
        <f>IFERROR(__xludf.DUMMYFUNCTION("""COMPUTED_VALUE"""),"B.A. (Hons) Political Science")</f>
        <v>B.A. (Hons) Political Science</v>
      </c>
      <c r="E78" s="1" t="str">
        <f>IFERROR(__xludf.DUMMYFUNCTION("""COMPUTED_VALUE"""),"0503")</f>
        <v>0503</v>
      </c>
      <c r="F78" s="3">
        <f>IFERROR(__xludf.DUMMYFUNCTION("""COMPUTED_VALUE"""),9.289847075E9)</f>
        <v>9289847075</v>
      </c>
      <c r="G78" s="1" t="str">
        <f>IFERROR(__xludf.DUMMYFUNCTION("""COMPUTED_VALUE"""),"Bihar (live in delhi)")</f>
        <v>Bihar (live in delhi)</v>
      </c>
      <c r="H78" s="1" t="str">
        <f>IFERROR(__xludf.DUMMYFUNCTION("""COMPUTED_VALUE"""),"G.G.Sr.Sec.School samaipur delhi -42")</f>
        <v>G.G.Sr.Sec.School samaipur delhi -42</v>
      </c>
      <c r="I78" s="1" t="str">
        <f>IFERROR(__xludf.DUMMYFUNCTION("""COMPUTED_VALUE"""),"No")</f>
        <v>No</v>
      </c>
      <c r="J78" s="1"/>
      <c r="K78" s="1" t="str">
        <f>IFERROR(__xludf.DUMMYFUNCTION("""COMPUTED_VALUE"""),"4-5 hours")</f>
        <v>4-5 hours</v>
      </c>
      <c r="L78" s="1" t="str">
        <f>IFERROR(__xludf.DUMMYFUNCTION("""COMPUTED_VALUE"""),"Convenience to outstation students")</f>
        <v>Convenience to outstation students</v>
      </c>
      <c r="M78" s="1" t="str">
        <f>IFERROR(__xludf.DUMMYFUNCTION("""COMPUTED_VALUE"""),"A and c")</f>
        <v>A and c</v>
      </c>
      <c r="N78" s="1">
        <f>IFERROR(__xludf.DUMMYFUNCTION("""COMPUTED_VALUE"""),7.0)</f>
        <v>7</v>
      </c>
      <c r="O78" s="1" t="str">
        <f>IFERROR(__xludf.DUMMYFUNCTION("""COMPUTED_VALUE"""),"Offline")</f>
        <v>Offline</v>
      </c>
      <c r="P78" s="1" t="str">
        <f>IFERROR(__xludf.DUMMYFUNCTION("""COMPUTED_VALUE"""),"Compulsion due to pandemic")</f>
        <v>Compulsion due to pandemic</v>
      </c>
      <c r="Q78" s="1" t="str">
        <f>IFERROR(__xludf.DUMMYFUNCTION("""COMPUTED_VALUE"""),"Yes")</f>
        <v>Yes</v>
      </c>
      <c r="R78" s="1" t="str">
        <f>IFERROR(__xludf.DUMMYFUNCTION("""COMPUTED_VALUE"""),"Yes")</f>
        <v>Yes</v>
      </c>
      <c r="S78" s="1" t="str">
        <f>IFERROR(__xludf.DUMMYFUNCTION("""COMPUTED_VALUE"""),"Yes")</f>
        <v>Yes</v>
      </c>
      <c r="T78" s="1" t="str">
        <f>IFERROR(__xludf.DUMMYFUNCTION("""COMPUTED_VALUE"""),"No")</f>
        <v>No</v>
      </c>
      <c r="U78" s="1" t="str">
        <f>IFERROR(__xludf.DUMMYFUNCTION("""COMPUTED_VALUE"""),"Yes")</f>
        <v>Yes</v>
      </c>
      <c r="V78" s="1" t="str">
        <f>IFERROR(__xludf.DUMMYFUNCTION("""COMPUTED_VALUE"""),"Offline")</f>
        <v>Offline</v>
      </c>
      <c r="W78" s="1" t="str">
        <f>IFERROR(__xludf.DUMMYFUNCTION("""COMPUTED_VALUE"""),"No")</f>
        <v>No</v>
      </c>
      <c r="X78" s="1" t="str">
        <f>IFERROR(__xludf.DUMMYFUNCTION("""COMPUTED_VALUE"""),"Yes")</f>
        <v>Yes</v>
      </c>
      <c r="Y78" s="1" t="str">
        <f>IFERROR(__xludf.DUMMYFUNCTION("""COMPUTED_VALUE"""),"Yes")</f>
        <v>Yes</v>
      </c>
      <c r="Z78" s="1" t="str">
        <f>IFERROR(__xludf.DUMMYFUNCTION("""COMPUTED_VALUE"""),"Yes")</f>
        <v>Yes</v>
      </c>
      <c r="AA78" s="1" t="str">
        <f>IFERROR(__xludf.DUMMYFUNCTION("""COMPUTED_VALUE"""),"Yes")</f>
        <v>Yes</v>
      </c>
      <c r="AB78" s="1"/>
      <c r="AC78" s="1" t="str">
        <f>IFERROR(__xludf.DUMMYFUNCTION("""COMPUTED_VALUE"""),"Yes")</f>
        <v>Yes</v>
      </c>
      <c r="AD78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78" s="1" t="str">
        <f>IFERROR(__xludf.DUMMYFUNCTION("""COMPUTED_VALUE"""),"Follow precautions and do exercise")</f>
        <v>Follow precautions and do exercise</v>
      </c>
      <c r="AF78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78" s="1" t="str">
        <f>IFERROR(__xludf.DUMMYFUNCTION("""COMPUTED_VALUE"""),"None")</f>
        <v>None</v>
      </c>
      <c r="AH78" s="1" t="str">
        <f>IFERROR(__xludf.DUMMYFUNCTION("""COMPUTED_VALUE"""),"Second Dose")</f>
        <v>Second Dose</v>
      </c>
      <c r="AI78" s="1" t="str">
        <f>IFERROR(__xludf.DUMMYFUNCTION("""COMPUTED_VALUE"""),"Yes")</f>
        <v>Yes</v>
      </c>
    </row>
    <row r="79">
      <c r="A79" s="2">
        <f>IFERROR(__xludf.DUMMYFUNCTION("""COMPUTED_VALUE"""),44580.51012982639)</f>
        <v>44580.51013</v>
      </c>
      <c r="B79" s="1" t="str">
        <f>IFERROR(__xludf.DUMMYFUNCTION("""COMPUTED_VALUE"""),"shikshabhada@5gmail.com")</f>
        <v>shikshabhada@5gmail.com</v>
      </c>
      <c r="C79" s="1" t="str">
        <f>IFERROR(__xludf.DUMMYFUNCTION("""COMPUTED_VALUE"""),"Shiksha")</f>
        <v>Shiksha</v>
      </c>
      <c r="D79" s="1" t="str">
        <f>IFERROR(__xludf.DUMMYFUNCTION("""COMPUTED_VALUE"""),"B.A. (Hons) Political Science")</f>
        <v>B.A. (Hons) Political Science</v>
      </c>
      <c r="E79" s="1" t="str">
        <f>IFERROR(__xludf.DUMMYFUNCTION("""COMPUTED_VALUE"""),"1140")</f>
        <v>1140</v>
      </c>
      <c r="F79" s="3">
        <f>IFERROR(__xludf.DUMMYFUNCTION("""COMPUTED_VALUE"""),9.582479118E9)</f>
        <v>9582479118</v>
      </c>
      <c r="G79" s="1" t="str">
        <f>IFERROR(__xludf.DUMMYFUNCTION("""COMPUTED_VALUE"""),"Pali faridabad")</f>
        <v>Pali faridabad</v>
      </c>
      <c r="H79" s="1" t="str">
        <f>IFERROR(__xludf.DUMMYFUNCTION("""COMPUTED_VALUE"""),"G.g s.s.school Pali faridabad")</f>
        <v>G.g s.s.school Pali faridabad</v>
      </c>
      <c r="I79" s="1" t="str">
        <f>IFERROR(__xludf.DUMMYFUNCTION("""COMPUTED_VALUE"""),"Yes")</f>
        <v>Yes</v>
      </c>
      <c r="J79" s="1" t="str">
        <f>IFERROR(__xludf.DUMMYFUNCTION("""COMPUTED_VALUE"""),"Neerja mam")</f>
        <v>Neerja mam</v>
      </c>
      <c r="K79" s="1" t="str">
        <f>IFERROR(__xludf.DUMMYFUNCTION("""COMPUTED_VALUE"""),"5-6 hours")</f>
        <v>5-6 hours</v>
      </c>
      <c r="L79" s="1" t="str">
        <f>IFERROR(__xludf.DUMMYFUNCTION("""COMPUTED_VALUE"""),"Time saved in travelling")</f>
        <v>Time saved in travelling</v>
      </c>
      <c r="M79" s="1" t="str">
        <f>IFERROR(__xludf.DUMMYFUNCTION("""COMPUTED_VALUE"""),"Lack of physical interaction and personal touch ‘")</f>
        <v>Lack of physical interaction and personal touch ‘</v>
      </c>
      <c r="N79" s="1">
        <f>IFERROR(__xludf.DUMMYFUNCTION("""COMPUTED_VALUE"""),8.0)</f>
        <v>8</v>
      </c>
      <c r="O79" s="1" t="str">
        <f>IFERROR(__xludf.DUMMYFUNCTION("""COMPUTED_VALUE"""),"Offline")</f>
        <v>Offline</v>
      </c>
      <c r="P79" s="1" t="str">
        <f>IFERROR(__xludf.DUMMYFUNCTION("""COMPUTED_VALUE"""),"Satisfactory")</f>
        <v>Satisfactory</v>
      </c>
      <c r="Q79" s="1" t="str">
        <f>IFERROR(__xludf.DUMMYFUNCTION("""COMPUTED_VALUE"""),"Yes")</f>
        <v>Yes</v>
      </c>
      <c r="R79" s="1" t="str">
        <f>IFERROR(__xludf.DUMMYFUNCTION("""COMPUTED_VALUE"""),"Yes")</f>
        <v>Yes</v>
      </c>
      <c r="S79" s="1" t="str">
        <f>IFERROR(__xludf.DUMMYFUNCTION("""COMPUTED_VALUE"""),"Yes")</f>
        <v>Yes</v>
      </c>
      <c r="T79" s="1" t="str">
        <f>IFERROR(__xludf.DUMMYFUNCTION("""COMPUTED_VALUE"""),"Yes")</f>
        <v>Yes</v>
      </c>
      <c r="U79" s="1" t="str">
        <f>IFERROR(__xludf.DUMMYFUNCTION("""COMPUTED_VALUE"""),"Yes")</f>
        <v>Yes</v>
      </c>
      <c r="V79" s="1" t="str">
        <f>IFERROR(__xludf.DUMMYFUNCTION("""COMPUTED_VALUE"""),"Offline")</f>
        <v>Offline</v>
      </c>
      <c r="W79" s="1" t="str">
        <f>IFERROR(__xludf.DUMMYFUNCTION("""COMPUTED_VALUE"""),"No")</f>
        <v>No</v>
      </c>
      <c r="X79" s="1" t="str">
        <f>IFERROR(__xludf.DUMMYFUNCTION("""COMPUTED_VALUE"""),"Yes")</f>
        <v>Yes</v>
      </c>
      <c r="Y79" s="1" t="str">
        <f>IFERROR(__xludf.DUMMYFUNCTION("""COMPUTED_VALUE"""),"Yes")</f>
        <v>Yes</v>
      </c>
      <c r="Z79" s="1" t="str">
        <f>IFERROR(__xludf.DUMMYFUNCTION("""COMPUTED_VALUE"""),"Yes")</f>
        <v>Yes</v>
      </c>
      <c r="AA79" s="1" t="str">
        <f>IFERROR(__xludf.DUMMYFUNCTION("""COMPUTED_VALUE"""),"Yes")</f>
        <v>Yes</v>
      </c>
      <c r="AB79" s="1" t="str">
        <f>IFERROR(__xludf.DUMMYFUNCTION("""COMPUTED_VALUE"""),"Hostel")</f>
        <v>Hostel</v>
      </c>
      <c r="AC79" s="1" t="str">
        <f>IFERROR(__xludf.DUMMYFUNCTION("""COMPUTED_VALUE"""),"Yes")</f>
        <v>Yes</v>
      </c>
      <c r="AD79" s="1" t="str">
        <f>IFERROR(__xludf.DUMMYFUNCTION("""COMPUTED_VALUE"""),"None")</f>
        <v>None</v>
      </c>
      <c r="AE79" s="1" t="str">
        <f>IFERROR(__xludf.DUMMYFUNCTION("""COMPUTED_VALUE"""),"Yoga  and self study")</f>
        <v>Yoga  and self study</v>
      </c>
      <c r="AF79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79" s="1" t="str">
        <f>IFERROR(__xludf.DUMMYFUNCTION("""COMPUTED_VALUE"""),"Severe: Symptoms severe and require ventillation")</f>
        <v>Severe: Symptoms severe and require ventillation</v>
      </c>
      <c r="AH79" s="1" t="str">
        <f>IFERROR(__xludf.DUMMYFUNCTION("""COMPUTED_VALUE"""),"First Dose")</f>
        <v>First Dose</v>
      </c>
      <c r="AI79" s="1" t="str">
        <f>IFERROR(__xludf.DUMMYFUNCTION("""COMPUTED_VALUE"""),"Yes")</f>
        <v>Yes</v>
      </c>
    </row>
    <row r="80">
      <c r="A80" s="2">
        <f>IFERROR(__xludf.DUMMYFUNCTION("""COMPUTED_VALUE"""),44580.51022673611)</f>
        <v>44580.51023</v>
      </c>
      <c r="B80" s="1" t="str">
        <f>IFERROR(__xludf.DUMMYFUNCTION("""COMPUTED_VALUE"""),"shinchan109r@gmail.com")</f>
        <v>shinchan109r@gmail.com</v>
      </c>
      <c r="C80" s="1" t="str">
        <f>IFERROR(__xludf.DUMMYFUNCTION("""COMPUTED_VALUE"""),"Sanjana Kumari")</f>
        <v>Sanjana Kumari</v>
      </c>
      <c r="D80" s="1" t="str">
        <f>IFERROR(__xludf.DUMMYFUNCTION("""COMPUTED_VALUE"""),"B.A. (Hons) Political Science")</f>
        <v>B.A. (Hons) Political Science</v>
      </c>
      <c r="E80" s="1" t="str">
        <f>IFERROR(__xludf.DUMMYFUNCTION("""COMPUTED_VALUE"""),"21/0937")</f>
        <v>21/0937</v>
      </c>
      <c r="F80" s="3">
        <f>IFERROR(__xludf.DUMMYFUNCTION("""COMPUTED_VALUE"""),9.311548321E9)</f>
        <v>9311548321</v>
      </c>
      <c r="G80" s="1" t="str">
        <f>IFERROR(__xludf.DUMMYFUNCTION("""COMPUTED_VALUE"""),"Delhi")</f>
        <v>Delhi</v>
      </c>
      <c r="H80" s="1" t="str">
        <f>IFERROR(__xludf.DUMMYFUNCTION("""COMPUTED_VALUE"""),"S.K.V Basai Dara pur")</f>
        <v>S.K.V Basai Dara pur</v>
      </c>
      <c r="I80" s="1" t="str">
        <f>IFERROR(__xludf.DUMMYFUNCTION("""COMPUTED_VALUE"""),"Yes")</f>
        <v>Yes</v>
      </c>
      <c r="J80" s="1" t="str">
        <f>IFERROR(__xludf.DUMMYFUNCTION("""COMPUTED_VALUE"""),"Sanjana Kumari")</f>
        <v>Sanjana Kumari</v>
      </c>
      <c r="K80" s="1" t="str">
        <f>IFERROR(__xludf.DUMMYFUNCTION("""COMPUTED_VALUE"""),"5-6 hours")</f>
        <v>5-6 hours</v>
      </c>
      <c r="L80" s="1" t="str">
        <f>IFERROR(__xludf.DUMMYFUNCTION("""COMPUTED_VALUE"""),"Time saved in travelling, Convenience to outstation students")</f>
        <v>Time saved in travelling, Convenience to outstation students</v>
      </c>
      <c r="M80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0" s="1">
        <f>IFERROR(__xludf.DUMMYFUNCTION("""COMPUTED_VALUE"""),4.0)</f>
        <v>4</v>
      </c>
      <c r="O80" s="1" t="str">
        <f>IFERROR(__xludf.DUMMYFUNCTION("""COMPUTED_VALUE"""),"Offline")</f>
        <v>Offline</v>
      </c>
      <c r="P80" s="1" t="str">
        <f>IFERROR(__xludf.DUMMYFUNCTION("""COMPUTED_VALUE"""),"Compulsion due to pandemic")</f>
        <v>Compulsion due to pandemic</v>
      </c>
      <c r="Q80" s="1" t="str">
        <f>IFERROR(__xludf.DUMMYFUNCTION("""COMPUTED_VALUE"""),"Yes")</f>
        <v>Yes</v>
      </c>
      <c r="R80" s="1" t="str">
        <f>IFERROR(__xludf.DUMMYFUNCTION("""COMPUTED_VALUE"""),"Yes")</f>
        <v>Yes</v>
      </c>
      <c r="S80" s="1" t="str">
        <f>IFERROR(__xludf.DUMMYFUNCTION("""COMPUTED_VALUE"""),"Yes")</f>
        <v>Yes</v>
      </c>
      <c r="T80" s="1" t="str">
        <f>IFERROR(__xludf.DUMMYFUNCTION("""COMPUTED_VALUE"""),"No")</f>
        <v>No</v>
      </c>
      <c r="U80" s="1" t="str">
        <f>IFERROR(__xludf.DUMMYFUNCTION("""COMPUTED_VALUE"""),"Yes")</f>
        <v>Yes</v>
      </c>
      <c r="V80" s="1" t="str">
        <f>IFERROR(__xludf.DUMMYFUNCTION("""COMPUTED_VALUE"""),"Offline")</f>
        <v>Offline</v>
      </c>
      <c r="W80" s="1" t="str">
        <f>IFERROR(__xludf.DUMMYFUNCTION("""COMPUTED_VALUE"""),"Yes")</f>
        <v>Yes</v>
      </c>
      <c r="X80" s="1" t="str">
        <f>IFERROR(__xludf.DUMMYFUNCTION("""COMPUTED_VALUE"""),"Yes")</f>
        <v>Yes</v>
      </c>
      <c r="Y80" s="1" t="str">
        <f>IFERROR(__xludf.DUMMYFUNCTION("""COMPUTED_VALUE"""),"Yes")</f>
        <v>Yes</v>
      </c>
      <c r="Z80" s="1" t="str">
        <f>IFERROR(__xludf.DUMMYFUNCTION("""COMPUTED_VALUE"""),"Yes")</f>
        <v>Yes</v>
      </c>
      <c r="AA80" s="1" t="str">
        <f>IFERROR(__xludf.DUMMYFUNCTION("""COMPUTED_VALUE"""),"Yes")</f>
        <v>Yes</v>
      </c>
      <c r="AB80" s="1"/>
      <c r="AC80" s="1" t="str">
        <f>IFERROR(__xludf.DUMMYFUNCTION("""COMPUTED_VALUE"""),"Yes")</f>
        <v>Yes</v>
      </c>
      <c r="AD8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0" s="1" t="str">
        <f>IFERROR(__xludf.DUMMYFUNCTION("""COMPUTED_VALUE"""),"6")</f>
        <v>6</v>
      </c>
      <c r="AF80" s="1" t="str">
        <f>IFERROR(__xludf.DUMMYFUNCTION("""COMPUTED_VALUE"""),"None")</f>
        <v>None</v>
      </c>
      <c r="AG80" s="1" t="str">
        <f>IFERROR(__xludf.DUMMYFUNCTION("""COMPUTED_VALUE"""),"None")</f>
        <v>None</v>
      </c>
      <c r="AH80" s="1" t="str">
        <f>IFERROR(__xludf.DUMMYFUNCTION("""COMPUTED_VALUE"""),"None")</f>
        <v>None</v>
      </c>
      <c r="AI80" s="1" t="str">
        <f>IFERROR(__xludf.DUMMYFUNCTION("""COMPUTED_VALUE"""),"No")</f>
        <v>No</v>
      </c>
    </row>
    <row r="81">
      <c r="A81" s="2">
        <f>IFERROR(__xludf.DUMMYFUNCTION("""COMPUTED_VALUE"""),44580.51316458333)</f>
        <v>44580.51316</v>
      </c>
      <c r="B81" s="1" t="str">
        <f>IFERROR(__xludf.DUMMYFUNCTION("""COMPUTED_VALUE"""),"ishitadubey8860@gmail.com")</f>
        <v>ishitadubey8860@gmail.com</v>
      </c>
      <c r="C81" s="1" t="str">
        <f>IFERROR(__xludf.DUMMYFUNCTION("""COMPUTED_VALUE"""),"Ishita Dubey")</f>
        <v>Ishita Dubey</v>
      </c>
      <c r="D81" s="1" t="str">
        <f>IFERROR(__xludf.DUMMYFUNCTION("""COMPUTED_VALUE"""),"B.A. (Hons) Political Science")</f>
        <v>B.A. (Hons) Political Science</v>
      </c>
      <c r="E81" s="1" t="str">
        <f>IFERROR(__xludf.DUMMYFUNCTION("""COMPUTED_VALUE"""),"21/0499")</f>
        <v>21/0499</v>
      </c>
      <c r="F81" s="3">
        <f>IFERROR(__xludf.DUMMYFUNCTION("""COMPUTED_VALUE"""),8.860317457E9)</f>
        <v>8860317457</v>
      </c>
      <c r="G81" s="1" t="str">
        <f>IFERROR(__xludf.DUMMYFUNCTION("""COMPUTED_VALUE"""),"Uttar Pradesh")</f>
        <v>Uttar Pradesh</v>
      </c>
      <c r="H81" s="1" t="str">
        <f>IFERROR(__xludf.DUMMYFUNCTION("""COMPUTED_VALUE"""),"Rahul model public school")</f>
        <v>Rahul model public school</v>
      </c>
      <c r="I81" s="1" t="str">
        <f>IFERROR(__xludf.DUMMYFUNCTION("""COMPUTED_VALUE"""),"Yes")</f>
        <v>Yes</v>
      </c>
      <c r="J81" s="1" t="str">
        <f>IFERROR(__xludf.DUMMYFUNCTION("""COMPUTED_VALUE"""),"Mrs.Neerja Dhawan")</f>
        <v>Mrs.Neerja Dhawan</v>
      </c>
      <c r="K81" s="1" t="str">
        <f>IFERROR(__xludf.DUMMYFUNCTION("""COMPUTED_VALUE"""),"5-6 hours")</f>
        <v>5-6 hours</v>
      </c>
      <c r="L81" s="1" t="str">
        <f>IFERROR(__xludf.DUMMYFUNCTION("""COMPUTED_VALUE"""),"Time saved in travelling")</f>
        <v>Time saved in travelling</v>
      </c>
      <c r="M81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1" s="1">
        <f>IFERROR(__xludf.DUMMYFUNCTION("""COMPUTED_VALUE"""),5.0)</f>
        <v>5</v>
      </c>
      <c r="O81" s="1" t="str">
        <f>IFERROR(__xludf.DUMMYFUNCTION("""COMPUTED_VALUE"""),"Offline")</f>
        <v>Offline</v>
      </c>
      <c r="P81" s="1" t="str">
        <f>IFERROR(__xludf.DUMMYFUNCTION("""COMPUTED_VALUE"""),"Compulsion due to pandemic")</f>
        <v>Compulsion due to pandemic</v>
      </c>
      <c r="Q81" s="1" t="str">
        <f>IFERROR(__xludf.DUMMYFUNCTION("""COMPUTED_VALUE"""),"Yes")</f>
        <v>Yes</v>
      </c>
      <c r="R81" s="1" t="str">
        <f>IFERROR(__xludf.DUMMYFUNCTION("""COMPUTED_VALUE"""),"Yes")</f>
        <v>Yes</v>
      </c>
      <c r="S81" s="1" t="str">
        <f>IFERROR(__xludf.DUMMYFUNCTION("""COMPUTED_VALUE"""),"Yes")</f>
        <v>Yes</v>
      </c>
      <c r="T81" s="1" t="str">
        <f>IFERROR(__xludf.DUMMYFUNCTION("""COMPUTED_VALUE"""),"Yes")</f>
        <v>Yes</v>
      </c>
      <c r="U81" s="1" t="str">
        <f>IFERROR(__xludf.DUMMYFUNCTION("""COMPUTED_VALUE"""),"Yes")</f>
        <v>Yes</v>
      </c>
      <c r="V81" s="1" t="str">
        <f>IFERROR(__xludf.DUMMYFUNCTION("""COMPUTED_VALUE"""),"Online")</f>
        <v>Online</v>
      </c>
      <c r="W81" s="1" t="str">
        <f>IFERROR(__xludf.DUMMYFUNCTION("""COMPUTED_VALUE"""),"Yes")</f>
        <v>Yes</v>
      </c>
      <c r="X81" s="1" t="str">
        <f>IFERROR(__xludf.DUMMYFUNCTION("""COMPUTED_VALUE"""),"Yes")</f>
        <v>Yes</v>
      </c>
      <c r="Y81" s="1" t="str">
        <f>IFERROR(__xludf.DUMMYFUNCTION("""COMPUTED_VALUE"""),"Yes")</f>
        <v>Yes</v>
      </c>
      <c r="Z81" s="1" t="str">
        <f>IFERROR(__xludf.DUMMYFUNCTION("""COMPUTED_VALUE"""),"Yes")</f>
        <v>Yes</v>
      </c>
      <c r="AA81" s="1" t="str">
        <f>IFERROR(__xludf.DUMMYFUNCTION("""COMPUTED_VALUE"""),"Yes")</f>
        <v>Yes</v>
      </c>
      <c r="AB81" s="1" t="str">
        <f>IFERROR(__xludf.DUMMYFUNCTION("""COMPUTED_VALUE"""),"Hostel")</f>
        <v>Hostel</v>
      </c>
      <c r="AC81" s="1" t="str">
        <f>IFERROR(__xludf.DUMMYFUNCTION("""COMPUTED_VALUE"""),"Yes")</f>
        <v>Yes</v>
      </c>
      <c r="AD8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1" s="1" t="str">
        <f>IFERROR(__xludf.DUMMYFUNCTION("""COMPUTED_VALUE"""),"Listen to music , watch anime and paint to avoid anxiety.")</f>
        <v>Listen to music , watch anime and paint to avoid anxiety.</v>
      </c>
      <c r="AF8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1" s="1" t="str">
        <f>IFERROR(__xludf.DUMMYFUNCTION("""COMPUTED_VALUE"""),"Mild: Symptoms effectively managed at home")</f>
        <v>Mild: Symptoms effectively managed at home</v>
      </c>
      <c r="AH81" s="1" t="str">
        <f>IFERROR(__xludf.DUMMYFUNCTION("""COMPUTED_VALUE"""),"None")</f>
        <v>None</v>
      </c>
      <c r="AI81" s="1" t="str">
        <f>IFERROR(__xludf.DUMMYFUNCTION("""COMPUTED_VALUE"""),"Yes")</f>
        <v>Yes</v>
      </c>
    </row>
    <row r="82">
      <c r="A82" s="2">
        <f>IFERROR(__xludf.DUMMYFUNCTION("""COMPUTED_VALUE"""),44580.51456287037)</f>
        <v>44580.51456</v>
      </c>
      <c r="B82" s="1" t="str">
        <f>IFERROR(__xludf.DUMMYFUNCTION("""COMPUTED_VALUE"""),"nirmalvirma67@gmail.com")</f>
        <v>nirmalvirma67@gmail.com</v>
      </c>
      <c r="C82" s="1" t="str">
        <f>IFERROR(__xludf.DUMMYFUNCTION("""COMPUTED_VALUE"""),"Tannu")</f>
        <v>Tannu</v>
      </c>
      <c r="D82" s="1" t="str">
        <f>IFERROR(__xludf.DUMMYFUNCTION("""COMPUTED_VALUE"""),"B.A. (Hons) Political Science")</f>
        <v>B.A. (Hons) Political Science</v>
      </c>
      <c r="E82" s="1" t="str">
        <f>IFERROR(__xludf.DUMMYFUNCTION("""COMPUTED_VALUE"""),"21/1519")</f>
        <v>21/1519</v>
      </c>
      <c r="F82" s="3">
        <f>IFERROR(__xludf.DUMMYFUNCTION("""COMPUTED_VALUE"""),8.70070874E9)</f>
        <v>8700708740</v>
      </c>
      <c r="G82" s="1" t="str">
        <f>IFERROR(__xludf.DUMMYFUNCTION("""COMPUTED_VALUE"""),"Delhi")</f>
        <v>Delhi</v>
      </c>
      <c r="H82" s="1" t="str">
        <f>IFERROR(__xludf.DUMMYFUNCTION("""COMPUTED_VALUE"""),"G.G.S.S.S")</f>
        <v>G.G.S.S.S</v>
      </c>
      <c r="I82" s="1" t="str">
        <f>IFERROR(__xludf.DUMMYFUNCTION("""COMPUTED_VALUE"""),"Yes")</f>
        <v>Yes</v>
      </c>
      <c r="J82" s="1" t="str">
        <f>IFERROR(__xludf.DUMMYFUNCTION("""COMPUTED_VALUE"""),"Neerja Dhawan")</f>
        <v>Neerja Dhawan</v>
      </c>
      <c r="K82" s="1" t="str">
        <f>IFERROR(__xludf.DUMMYFUNCTION("""COMPUTED_VALUE"""),"4-5 hours")</f>
        <v>4-5 hours</v>
      </c>
      <c r="L82" s="1" t="str">
        <f>IFERROR(__xludf.DUMMYFUNCTION("""COMPUTED_VALUE"""),"Time saved in travelling")</f>
        <v>Time saved in travelling</v>
      </c>
      <c r="M82" s="1" t="str">
        <f>IFERROR(__xludf.DUMMYFUNCTION("""COMPUTED_VALUE"""),"Students are sometimes less involved/engaged (leave the class in between)")</f>
        <v>Students are sometimes less involved/engaged (leave the class in between)</v>
      </c>
      <c r="N82" s="1">
        <f>IFERROR(__xludf.DUMMYFUNCTION("""COMPUTED_VALUE"""),7.0)</f>
        <v>7</v>
      </c>
      <c r="O82" s="1" t="str">
        <f>IFERROR(__xludf.DUMMYFUNCTION("""COMPUTED_VALUE"""),"Offline")</f>
        <v>Offline</v>
      </c>
      <c r="P82" s="1" t="str">
        <f>IFERROR(__xludf.DUMMYFUNCTION("""COMPUTED_VALUE"""),"Compulsion due to pandemic")</f>
        <v>Compulsion due to pandemic</v>
      </c>
      <c r="Q82" s="1" t="str">
        <f>IFERROR(__xludf.DUMMYFUNCTION("""COMPUTED_VALUE"""),"No")</f>
        <v>No</v>
      </c>
      <c r="R82" s="1" t="str">
        <f>IFERROR(__xludf.DUMMYFUNCTION("""COMPUTED_VALUE"""),"Yes")</f>
        <v>Yes</v>
      </c>
      <c r="S82" s="1" t="str">
        <f>IFERROR(__xludf.DUMMYFUNCTION("""COMPUTED_VALUE"""),"Yes")</f>
        <v>Yes</v>
      </c>
      <c r="T82" s="1" t="str">
        <f>IFERROR(__xludf.DUMMYFUNCTION("""COMPUTED_VALUE"""),"No")</f>
        <v>No</v>
      </c>
      <c r="U82" s="1" t="str">
        <f>IFERROR(__xludf.DUMMYFUNCTION("""COMPUTED_VALUE"""),"Yes")</f>
        <v>Yes</v>
      </c>
      <c r="V82" s="1" t="str">
        <f>IFERROR(__xludf.DUMMYFUNCTION("""COMPUTED_VALUE"""),"Offline")</f>
        <v>Offline</v>
      </c>
      <c r="W82" s="1" t="str">
        <f>IFERROR(__xludf.DUMMYFUNCTION("""COMPUTED_VALUE"""),"No")</f>
        <v>No</v>
      </c>
      <c r="X82" s="1" t="str">
        <f>IFERROR(__xludf.DUMMYFUNCTION("""COMPUTED_VALUE"""),"Yes")</f>
        <v>Yes</v>
      </c>
      <c r="Y82" s="1" t="str">
        <f>IFERROR(__xludf.DUMMYFUNCTION("""COMPUTED_VALUE"""),"Yes")</f>
        <v>Yes</v>
      </c>
      <c r="Z82" s="1" t="str">
        <f>IFERROR(__xludf.DUMMYFUNCTION("""COMPUTED_VALUE"""),"Yes")</f>
        <v>Yes</v>
      </c>
      <c r="AA82" s="1" t="str">
        <f>IFERROR(__xludf.DUMMYFUNCTION("""COMPUTED_VALUE"""),"No")</f>
        <v>No</v>
      </c>
      <c r="AB82" s="1" t="str">
        <f>IFERROR(__xludf.DUMMYFUNCTION("""COMPUTED_VALUE"""),"No")</f>
        <v>No</v>
      </c>
      <c r="AC82" s="1" t="str">
        <f>IFERROR(__xludf.DUMMYFUNCTION("""COMPUTED_VALUE"""),"No")</f>
        <v>No</v>
      </c>
      <c r="AD82" s="1" t="str">
        <f>IFERROR(__xludf.DUMMYFUNCTION("""COMPUTED_VALUE"""),"None")</f>
        <v>None</v>
      </c>
      <c r="AE82" s="1" t="str">
        <f>IFERROR(__xludf.DUMMYFUNCTION("""COMPUTED_VALUE"""),"Outing")</f>
        <v>Outing</v>
      </c>
      <c r="AF82" s="1" t="str">
        <f>IFERROR(__xludf.DUMMYFUNCTION("""COMPUTED_VALUE"""),"None")</f>
        <v>None</v>
      </c>
      <c r="AG82" s="1" t="str">
        <f>IFERROR(__xludf.DUMMYFUNCTION("""COMPUTED_VALUE"""),"None")</f>
        <v>None</v>
      </c>
      <c r="AH82" s="1" t="str">
        <f>IFERROR(__xludf.DUMMYFUNCTION("""COMPUTED_VALUE"""),"Second Dose")</f>
        <v>Second Dose</v>
      </c>
      <c r="AI82" s="1" t="str">
        <f>IFERROR(__xludf.DUMMYFUNCTION("""COMPUTED_VALUE"""),"No")</f>
        <v>No</v>
      </c>
    </row>
    <row r="83">
      <c r="A83" s="2">
        <f>IFERROR(__xludf.DUMMYFUNCTION("""COMPUTED_VALUE"""),44580.514663055554)</f>
        <v>44580.51466</v>
      </c>
      <c r="B83" s="1" t="str">
        <f>IFERROR(__xludf.DUMMYFUNCTION("""COMPUTED_VALUE"""),"anilsheoran16102001@gmail.com")</f>
        <v>anilsheoran16102001@gmail.com</v>
      </c>
      <c r="C83" s="1" t="str">
        <f>IFERROR(__xludf.DUMMYFUNCTION("""COMPUTED_VALUE"""),"Ritu kumari")</f>
        <v>Ritu kumari</v>
      </c>
      <c r="D83" s="1" t="str">
        <f>IFERROR(__xludf.DUMMYFUNCTION("""COMPUTED_VALUE"""),"B.A. (Hons) Political Science")</f>
        <v>B.A. (Hons) Political Science</v>
      </c>
      <c r="E83" s="1" t="str">
        <f>IFERROR(__xludf.DUMMYFUNCTION("""COMPUTED_VALUE"""),"21/0961")</f>
        <v>21/0961</v>
      </c>
      <c r="F83" s="3">
        <f>IFERROR(__xludf.DUMMYFUNCTION("""COMPUTED_VALUE"""),8.571934383E9)</f>
        <v>8571934383</v>
      </c>
      <c r="G83" s="1" t="str">
        <f>IFERROR(__xludf.DUMMYFUNCTION("""COMPUTED_VALUE"""),"Haryana")</f>
        <v>Haryana</v>
      </c>
      <c r="H83" s="1" t="str">
        <f>IFERROR(__xludf.DUMMYFUNCTION("""COMPUTED_VALUE"""),"ARED school Dhoka")</f>
        <v>ARED school Dhoka</v>
      </c>
      <c r="I83" s="1" t="str">
        <f>IFERROR(__xludf.DUMMYFUNCTION("""COMPUTED_VALUE"""),"Yes")</f>
        <v>Yes</v>
      </c>
      <c r="J83" s="1" t="str">
        <f>IFERROR(__xludf.DUMMYFUNCTION("""COMPUTED_VALUE"""),"Neerja mam ")</f>
        <v>Neerja mam </v>
      </c>
      <c r="K83" s="1" t="str">
        <f>IFERROR(__xludf.DUMMYFUNCTION("""COMPUTED_VALUE"""),"5-6 hours")</f>
        <v>5-6 hours</v>
      </c>
      <c r="L83" s="1" t="str">
        <f>IFERROR(__xludf.DUMMYFUNCTION("""COMPUTED_VALUE"""),"Time saved in travelling")</f>
        <v>Time saved in travelling</v>
      </c>
      <c r="M83" s="1" t="str">
        <f>IFERROR(__xludf.DUMMYFUNCTION("""COMPUTED_VALUE"""),"Lack of physical interaction and personal touch ‘")</f>
        <v>Lack of physical interaction and personal touch ‘</v>
      </c>
      <c r="N83" s="1">
        <f>IFERROR(__xludf.DUMMYFUNCTION("""COMPUTED_VALUE"""),7.0)</f>
        <v>7</v>
      </c>
      <c r="O83" s="1" t="str">
        <f>IFERROR(__xludf.DUMMYFUNCTION("""COMPUTED_VALUE"""),"Offline")</f>
        <v>Offline</v>
      </c>
      <c r="P83" s="1" t="str">
        <f>IFERROR(__xludf.DUMMYFUNCTION("""COMPUTED_VALUE"""),"Satisfactory")</f>
        <v>Satisfactory</v>
      </c>
      <c r="Q83" s="1" t="str">
        <f>IFERROR(__xludf.DUMMYFUNCTION("""COMPUTED_VALUE"""),"Yes")</f>
        <v>Yes</v>
      </c>
      <c r="R83" s="1" t="str">
        <f>IFERROR(__xludf.DUMMYFUNCTION("""COMPUTED_VALUE"""),"Yes")</f>
        <v>Yes</v>
      </c>
      <c r="S83" s="1" t="str">
        <f>IFERROR(__xludf.DUMMYFUNCTION("""COMPUTED_VALUE"""),"Yes")</f>
        <v>Yes</v>
      </c>
      <c r="T83" s="1" t="str">
        <f>IFERROR(__xludf.DUMMYFUNCTION("""COMPUTED_VALUE"""),"No")</f>
        <v>No</v>
      </c>
      <c r="U83" s="1" t="str">
        <f>IFERROR(__xludf.DUMMYFUNCTION("""COMPUTED_VALUE"""),"Yes")</f>
        <v>Yes</v>
      </c>
      <c r="V83" s="1" t="str">
        <f>IFERROR(__xludf.DUMMYFUNCTION("""COMPUTED_VALUE"""),"Offline")</f>
        <v>Offline</v>
      </c>
      <c r="W83" s="1" t="str">
        <f>IFERROR(__xludf.DUMMYFUNCTION("""COMPUTED_VALUE"""),"Yes")</f>
        <v>Yes</v>
      </c>
      <c r="X83" s="1" t="str">
        <f>IFERROR(__xludf.DUMMYFUNCTION("""COMPUTED_VALUE"""),"Yes")</f>
        <v>Yes</v>
      </c>
      <c r="Y83" s="1" t="str">
        <f>IFERROR(__xludf.DUMMYFUNCTION("""COMPUTED_VALUE"""),"Yes")</f>
        <v>Yes</v>
      </c>
      <c r="Z83" s="1" t="str">
        <f>IFERROR(__xludf.DUMMYFUNCTION("""COMPUTED_VALUE"""),"Yes")</f>
        <v>Yes</v>
      </c>
      <c r="AA83" s="1" t="str">
        <f>IFERROR(__xludf.DUMMYFUNCTION("""COMPUTED_VALUE"""),"Yes")</f>
        <v>Yes</v>
      </c>
      <c r="AB83" s="1" t="str">
        <f>IFERROR(__xludf.DUMMYFUNCTION("""COMPUTED_VALUE"""),"Hostal")</f>
        <v>Hostal</v>
      </c>
      <c r="AC83" s="1" t="str">
        <f>IFERROR(__xludf.DUMMYFUNCTION("""COMPUTED_VALUE"""),"Yes")</f>
        <v>Yes</v>
      </c>
      <c r="AD8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3" s="1" t="str">
        <f>IFERROR(__xludf.DUMMYFUNCTION("""COMPUTED_VALUE"""),"Yoga, Dance, Reading books")</f>
        <v>Yoga, Dance, Reading books</v>
      </c>
      <c r="AF83" s="1" t="str">
        <f>IFERROR(__xludf.DUMMYFUNCTION("""COMPUTED_VALUE"""),"None")</f>
        <v>None</v>
      </c>
      <c r="AG83" s="1" t="str">
        <f>IFERROR(__xludf.DUMMYFUNCTION("""COMPUTED_VALUE"""),"Mild: Symptoms effectively managed at home")</f>
        <v>Mild: Symptoms effectively managed at home</v>
      </c>
      <c r="AH83" s="1" t="str">
        <f>IFERROR(__xludf.DUMMYFUNCTION("""COMPUTED_VALUE"""),"None")</f>
        <v>None</v>
      </c>
      <c r="AI83" s="1" t="str">
        <f>IFERROR(__xludf.DUMMYFUNCTION("""COMPUTED_VALUE"""),"Yes")</f>
        <v>Yes</v>
      </c>
    </row>
    <row r="84">
      <c r="A84" s="2">
        <f>IFERROR(__xludf.DUMMYFUNCTION("""COMPUTED_VALUE"""),44580.515086643514)</f>
        <v>44580.51509</v>
      </c>
      <c r="B84" s="1" t="str">
        <f>IFERROR(__xludf.DUMMYFUNCTION("""COMPUTED_VALUE"""),"prajapatiji744@gmail.com")</f>
        <v>prajapatiji744@gmail.com</v>
      </c>
      <c r="C84" s="1" t="str">
        <f>IFERROR(__xludf.DUMMYFUNCTION("""COMPUTED_VALUE"""),"Nisha")</f>
        <v>Nisha</v>
      </c>
      <c r="D84" s="1" t="str">
        <f>IFERROR(__xludf.DUMMYFUNCTION("""COMPUTED_VALUE"""),"B.A. (Hons) Political Science")</f>
        <v>B.A. (Hons) Political Science</v>
      </c>
      <c r="E84" s="1" t="str">
        <f>IFERROR(__xludf.DUMMYFUNCTION("""COMPUTED_VALUE"""),"21/1141")</f>
        <v>21/1141</v>
      </c>
      <c r="F84" s="3">
        <f>IFERROR(__xludf.DUMMYFUNCTION("""COMPUTED_VALUE"""),8.630354827E9)</f>
        <v>8630354827</v>
      </c>
      <c r="G84" s="1" t="str">
        <f>IFERROR(__xludf.DUMMYFUNCTION("""COMPUTED_VALUE"""),"Delhi")</f>
        <v>Delhi</v>
      </c>
      <c r="H84" s="1" t="str">
        <f>IFERROR(__xludf.DUMMYFUNCTION("""COMPUTED_VALUE"""),"Raisina Bengali school")</f>
        <v>Raisina Bengali school</v>
      </c>
      <c r="I84" s="1" t="str">
        <f>IFERROR(__xludf.DUMMYFUNCTION("""COMPUTED_VALUE"""),"Yes")</f>
        <v>Yes</v>
      </c>
      <c r="J84" s="1" t="str">
        <f>IFERROR(__xludf.DUMMYFUNCTION("""COMPUTED_VALUE"""),"Mrs Neerja dhawan")</f>
        <v>Mrs Neerja dhawan</v>
      </c>
      <c r="K84" s="1" t="str">
        <f>IFERROR(__xludf.DUMMYFUNCTION("""COMPUTED_VALUE"""),"3-4 hours")</f>
        <v>3-4 hours</v>
      </c>
      <c r="L84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84" s="1" t="str">
        <f>IFERROR(__xludf.DUMMYFUNCTION("""COMPUTED_VALUE"""),"Network related disruptions, Lack of physical interaction and personal touch ‘")</f>
        <v>Network related disruptions, Lack of physical interaction and personal touch ‘</v>
      </c>
      <c r="N84" s="1">
        <f>IFERROR(__xludf.DUMMYFUNCTION("""COMPUTED_VALUE"""),8.0)</f>
        <v>8</v>
      </c>
      <c r="O84" s="1" t="str">
        <f>IFERROR(__xludf.DUMMYFUNCTION("""COMPUTED_VALUE"""),"Blended Learning (both)")</f>
        <v>Blended Learning (both)</v>
      </c>
      <c r="P84" s="1" t="str">
        <f>IFERROR(__xludf.DUMMYFUNCTION("""COMPUTED_VALUE"""),"Satisfactory")</f>
        <v>Satisfactory</v>
      </c>
      <c r="Q84" s="1" t="str">
        <f>IFERROR(__xludf.DUMMYFUNCTION("""COMPUTED_VALUE"""),"Yes")</f>
        <v>Yes</v>
      </c>
      <c r="R84" s="1" t="str">
        <f>IFERROR(__xludf.DUMMYFUNCTION("""COMPUTED_VALUE"""),"Yes")</f>
        <v>Yes</v>
      </c>
      <c r="S84" s="1" t="str">
        <f>IFERROR(__xludf.DUMMYFUNCTION("""COMPUTED_VALUE"""),"Yes")</f>
        <v>Yes</v>
      </c>
      <c r="T84" s="1" t="str">
        <f>IFERROR(__xludf.DUMMYFUNCTION("""COMPUTED_VALUE"""),"Yes")</f>
        <v>Yes</v>
      </c>
      <c r="U84" s="1" t="str">
        <f>IFERROR(__xludf.DUMMYFUNCTION("""COMPUTED_VALUE"""),"Yes")</f>
        <v>Yes</v>
      </c>
      <c r="V84" s="1" t="str">
        <f>IFERROR(__xludf.DUMMYFUNCTION("""COMPUTED_VALUE"""),"Offline")</f>
        <v>Offline</v>
      </c>
      <c r="W84" s="1" t="str">
        <f>IFERROR(__xludf.DUMMYFUNCTION("""COMPUTED_VALUE"""),"No")</f>
        <v>No</v>
      </c>
      <c r="X84" s="1" t="str">
        <f>IFERROR(__xludf.DUMMYFUNCTION("""COMPUTED_VALUE"""),"Yes")</f>
        <v>Yes</v>
      </c>
      <c r="Y84" s="1" t="str">
        <f>IFERROR(__xludf.DUMMYFUNCTION("""COMPUTED_VALUE"""),"Yes")</f>
        <v>Yes</v>
      </c>
      <c r="Z84" s="1" t="str">
        <f>IFERROR(__xludf.DUMMYFUNCTION("""COMPUTED_VALUE"""),"Yes")</f>
        <v>Yes</v>
      </c>
      <c r="AA84" s="1" t="str">
        <f>IFERROR(__xludf.DUMMYFUNCTION("""COMPUTED_VALUE"""),"Yes")</f>
        <v>Yes</v>
      </c>
      <c r="AB84" s="1" t="str">
        <f>IFERROR(__xludf.DUMMYFUNCTION("""COMPUTED_VALUE"""),"No")</f>
        <v>No</v>
      </c>
      <c r="AC84" s="1" t="str">
        <f>IFERROR(__xludf.DUMMYFUNCTION("""COMPUTED_VALUE"""),"Yes sometimes")</f>
        <v>Yes sometimes</v>
      </c>
      <c r="AD84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4" s="1" t="str">
        <f>IFERROR(__xludf.DUMMYFUNCTION("""COMPUTED_VALUE"""),"Listening to music , spent time with family")</f>
        <v>Listening to music , spent time with family</v>
      </c>
      <c r="AF84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4" s="1" t="str">
        <f>IFERROR(__xludf.DUMMYFUNCTION("""COMPUTED_VALUE"""),"None")</f>
        <v>None</v>
      </c>
      <c r="AH84" s="1" t="str">
        <f>IFERROR(__xludf.DUMMYFUNCTION("""COMPUTED_VALUE"""),"None")</f>
        <v>None</v>
      </c>
      <c r="AI84" s="1" t="str">
        <f>IFERROR(__xludf.DUMMYFUNCTION("""COMPUTED_VALUE"""),"Yes")</f>
        <v>Yes</v>
      </c>
    </row>
    <row r="85">
      <c r="A85" s="2">
        <f>IFERROR(__xludf.DUMMYFUNCTION("""COMPUTED_VALUE"""),44580.51864230324)</f>
        <v>44580.51864</v>
      </c>
      <c r="B85" s="1" t="str">
        <f>IFERROR(__xludf.DUMMYFUNCTION("""COMPUTED_VALUE"""),"babita3112kumari@gmail.com")</f>
        <v>babita3112kumari@gmail.com</v>
      </c>
      <c r="C85" s="1" t="str">
        <f>IFERROR(__xludf.DUMMYFUNCTION("""COMPUTED_VALUE"""),"Babita kumari")</f>
        <v>Babita kumari</v>
      </c>
      <c r="D85" s="1" t="str">
        <f>IFERROR(__xludf.DUMMYFUNCTION("""COMPUTED_VALUE"""),"B.A. (Hons) Political Science")</f>
        <v>B.A. (Hons) Political Science</v>
      </c>
      <c r="E85" s="1" t="str">
        <f>IFERROR(__xludf.DUMMYFUNCTION("""COMPUTED_VALUE"""),"21/1679")</f>
        <v>21/1679</v>
      </c>
      <c r="F85" s="3">
        <f>IFERROR(__xludf.DUMMYFUNCTION("""COMPUTED_VALUE"""),9.625405617E9)</f>
        <v>9625405617</v>
      </c>
      <c r="G85" s="1" t="str">
        <f>IFERROR(__xludf.DUMMYFUNCTION("""COMPUTED_VALUE"""),"Bihar lakhisari")</f>
        <v>Bihar lakhisari</v>
      </c>
      <c r="H85" s="1" t="str">
        <f>IFERROR(__xludf.DUMMYFUNCTION("""COMPUTED_VALUE"""),"R.V.A.K school")</f>
        <v>R.V.A.K school</v>
      </c>
      <c r="I85" s="1" t="str">
        <f>IFERROR(__xludf.DUMMYFUNCTION("""COMPUTED_VALUE"""),"Yes")</f>
        <v>Yes</v>
      </c>
      <c r="J85" s="1"/>
      <c r="K85" s="1" t="str">
        <f>IFERROR(__xludf.DUMMYFUNCTION("""COMPUTED_VALUE"""),"3-4 hours")</f>
        <v>3-4 hours</v>
      </c>
      <c r="L85" s="1" t="str">
        <f>IFERROR(__xludf.DUMMYFUNCTION("""COMPUTED_VALUE"""),"Time saved in travelling")</f>
        <v>Time saved in travelling</v>
      </c>
      <c r="M85" s="1" t="str">
        <f>IFERROR(__xludf.DUMMYFUNCTION("""COMPUTED_VALUE"""),"Network related disruptions")</f>
        <v>Network related disruptions</v>
      </c>
      <c r="N85" s="1">
        <f>IFERROR(__xludf.DUMMYFUNCTION("""COMPUTED_VALUE"""),7.0)</f>
        <v>7</v>
      </c>
      <c r="O85" s="1" t="str">
        <f>IFERROR(__xludf.DUMMYFUNCTION("""COMPUTED_VALUE"""),"Blended Learning (both)")</f>
        <v>Blended Learning (both)</v>
      </c>
      <c r="P85" s="1" t="str">
        <f>IFERROR(__xludf.DUMMYFUNCTION("""COMPUTED_VALUE"""),"Not Satisfactory")</f>
        <v>Not Satisfactory</v>
      </c>
      <c r="Q85" s="1" t="str">
        <f>IFERROR(__xludf.DUMMYFUNCTION("""COMPUTED_VALUE"""),"No")</f>
        <v>No</v>
      </c>
      <c r="R85" s="1" t="str">
        <f>IFERROR(__xludf.DUMMYFUNCTION("""COMPUTED_VALUE"""),"Yes")</f>
        <v>Yes</v>
      </c>
      <c r="S85" s="1" t="str">
        <f>IFERROR(__xludf.DUMMYFUNCTION("""COMPUTED_VALUE"""),"Yes")</f>
        <v>Yes</v>
      </c>
      <c r="T85" s="1" t="str">
        <f>IFERROR(__xludf.DUMMYFUNCTION("""COMPUTED_VALUE"""),"No")</f>
        <v>No</v>
      </c>
      <c r="U85" s="1" t="str">
        <f>IFERROR(__xludf.DUMMYFUNCTION("""COMPUTED_VALUE"""),"Yes")</f>
        <v>Yes</v>
      </c>
      <c r="V85" s="1" t="str">
        <f>IFERROR(__xludf.DUMMYFUNCTION("""COMPUTED_VALUE"""),"Online")</f>
        <v>Online</v>
      </c>
      <c r="W85" s="1" t="str">
        <f>IFERROR(__xludf.DUMMYFUNCTION("""COMPUTED_VALUE"""),"No")</f>
        <v>No</v>
      </c>
      <c r="X85" s="1" t="str">
        <f>IFERROR(__xludf.DUMMYFUNCTION("""COMPUTED_VALUE"""),"Yes")</f>
        <v>Yes</v>
      </c>
      <c r="Y85" s="1" t="str">
        <f>IFERROR(__xludf.DUMMYFUNCTION("""COMPUTED_VALUE"""),"Yes")</f>
        <v>Yes</v>
      </c>
      <c r="Z85" s="1" t="str">
        <f>IFERROR(__xludf.DUMMYFUNCTION("""COMPUTED_VALUE"""),"Yes")</f>
        <v>Yes</v>
      </c>
      <c r="AA85" s="1" t="str">
        <f>IFERROR(__xludf.DUMMYFUNCTION("""COMPUTED_VALUE"""),"Yes")</f>
        <v>Yes</v>
      </c>
      <c r="AB85" s="1" t="str">
        <f>IFERROR(__xludf.DUMMYFUNCTION("""COMPUTED_VALUE"""),"Yess")</f>
        <v>Yess</v>
      </c>
      <c r="AC85" s="1" t="str">
        <f>IFERROR(__xludf.DUMMYFUNCTION("""COMPUTED_VALUE"""),"No")</f>
        <v>No</v>
      </c>
      <c r="AD85" s="1" t="str">
        <f>IFERROR(__xludf.DUMMYFUNCTION("""COMPUTED_VALUE"""),"None")</f>
        <v>None</v>
      </c>
      <c r="AE85" s="1"/>
      <c r="AF85" s="1" t="str">
        <f>IFERROR(__xludf.DUMMYFUNCTION("""COMPUTED_VALUE"""),"None")</f>
        <v>None</v>
      </c>
      <c r="AG85" s="1" t="str">
        <f>IFERROR(__xludf.DUMMYFUNCTION("""COMPUTED_VALUE"""),"None")</f>
        <v>None</v>
      </c>
      <c r="AH85" s="1" t="str">
        <f>IFERROR(__xludf.DUMMYFUNCTION("""COMPUTED_VALUE"""),"Second Dose")</f>
        <v>Second Dose</v>
      </c>
      <c r="AI85" s="1" t="str">
        <f>IFERROR(__xludf.DUMMYFUNCTION("""COMPUTED_VALUE"""),"No")</f>
        <v>No</v>
      </c>
    </row>
    <row r="86">
      <c r="A86" s="2">
        <f>IFERROR(__xludf.DUMMYFUNCTION("""COMPUTED_VALUE"""),44580.521546296295)</f>
        <v>44580.52155</v>
      </c>
      <c r="B86" s="1" t="str">
        <f>IFERROR(__xludf.DUMMYFUNCTION("""COMPUTED_VALUE"""),"ky767288@gmail.com")</f>
        <v>ky767288@gmail.com</v>
      </c>
      <c r="C86" s="1" t="str">
        <f>IFERROR(__xludf.DUMMYFUNCTION("""COMPUTED_VALUE"""),"Khushi")</f>
        <v>Khushi</v>
      </c>
      <c r="D86" s="1" t="str">
        <f>IFERROR(__xludf.DUMMYFUNCTION("""COMPUTED_VALUE"""),"B.A. (Hons) Political Science")</f>
        <v>B.A. (Hons) Political Science</v>
      </c>
      <c r="E86" s="1" t="str">
        <f>IFERROR(__xludf.DUMMYFUNCTION("""COMPUTED_VALUE"""),"0645")</f>
        <v>0645</v>
      </c>
      <c r="F86" s="3">
        <f>IFERROR(__xludf.DUMMYFUNCTION("""COMPUTED_VALUE"""),7.20568346E9)</f>
        <v>7205683460</v>
      </c>
      <c r="G86" s="1" t="str">
        <f>IFERROR(__xludf.DUMMYFUNCTION("""COMPUTED_VALUE"""),"Uttar Pradesh")</f>
        <v>Uttar Pradesh</v>
      </c>
      <c r="H86" s="1" t="str">
        <f>IFERROR(__xludf.DUMMYFUNCTION("""COMPUTED_VALUE"""),"Army public school gopalpur , Odisha")</f>
        <v>Army public school gopalpur , Odisha</v>
      </c>
      <c r="I86" s="1" t="str">
        <f>IFERROR(__xludf.DUMMYFUNCTION("""COMPUTED_VALUE"""),"No")</f>
        <v>No</v>
      </c>
      <c r="J86" s="1" t="str">
        <f>IFERROR(__xludf.DUMMYFUNCTION("""COMPUTED_VALUE"""),"Dr Alka")</f>
        <v>Dr Alka</v>
      </c>
      <c r="K86" s="1" t="str">
        <f>IFERROR(__xludf.DUMMYFUNCTION("""COMPUTED_VALUE"""),"5-6 hours")</f>
        <v>5-6 hours</v>
      </c>
      <c r="L86" s="1" t="str">
        <f>IFERROR(__xludf.DUMMYFUNCTION("""COMPUTED_VALUE"""),"Convenience to outstation students")</f>
        <v>Convenience to outstation students</v>
      </c>
      <c r="M86" s="1" t="str">
        <f>IFERROR(__xludf.DUMMYFUNCTION("""COMPUTED_VALUE"""),"Students are sometimes less involved/engaged (leave the class in between)")</f>
        <v>Students are sometimes less involved/engaged (leave the class in between)</v>
      </c>
      <c r="N86" s="1">
        <f>IFERROR(__xludf.DUMMYFUNCTION("""COMPUTED_VALUE"""),3.0)</f>
        <v>3</v>
      </c>
      <c r="O86" s="1" t="str">
        <f>IFERROR(__xludf.DUMMYFUNCTION("""COMPUTED_VALUE"""),"Offline")</f>
        <v>Offline</v>
      </c>
      <c r="P86" s="1" t="str">
        <f>IFERROR(__xludf.DUMMYFUNCTION("""COMPUTED_VALUE"""),"Not Satisfactory")</f>
        <v>Not Satisfactory</v>
      </c>
      <c r="Q86" s="1" t="str">
        <f>IFERROR(__xludf.DUMMYFUNCTION("""COMPUTED_VALUE"""),"Yes")</f>
        <v>Yes</v>
      </c>
      <c r="R86" s="1" t="str">
        <f>IFERROR(__xludf.DUMMYFUNCTION("""COMPUTED_VALUE"""),"Yes")</f>
        <v>Yes</v>
      </c>
      <c r="S86" s="1" t="str">
        <f>IFERROR(__xludf.DUMMYFUNCTION("""COMPUTED_VALUE"""),"Yes")</f>
        <v>Yes</v>
      </c>
      <c r="T86" s="1" t="str">
        <f>IFERROR(__xludf.DUMMYFUNCTION("""COMPUTED_VALUE"""),"Yes")</f>
        <v>Yes</v>
      </c>
      <c r="U86" s="1" t="str">
        <f>IFERROR(__xludf.DUMMYFUNCTION("""COMPUTED_VALUE"""),"Yes")</f>
        <v>Yes</v>
      </c>
      <c r="V86" s="1" t="str">
        <f>IFERROR(__xludf.DUMMYFUNCTION("""COMPUTED_VALUE"""),"Offline")</f>
        <v>Offline</v>
      </c>
      <c r="W86" s="1" t="str">
        <f>IFERROR(__xludf.DUMMYFUNCTION("""COMPUTED_VALUE"""),"No")</f>
        <v>No</v>
      </c>
      <c r="X86" s="1" t="str">
        <f>IFERROR(__xludf.DUMMYFUNCTION("""COMPUTED_VALUE"""),"Yes")</f>
        <v>Yes</v>
      </c>
      <c r="Y86" s="1" t="str">
        <f>IFERROR(__xludf.DUMMYFUNCTION("""COMPUTED_VALUE"""),"Yes")</f>
        <v>Yes</v>
      </c>
      <c r="Z86" s="1" t="str">
        <f>IFERROR(__xludf.DUMMYFUNCTION("""COMPUTED_VALUE"""),"Yes")</f>
        <v>Yes</v>
      </c>
      <c r="AA86" s="1" t="str">
        <f>IFERROR(__xludf.DUMMYFUNCTION("""COMPUTED_VALUE"""),"Yes")</f>
        <v>Yes</v>
      </c>
      <c r="AB86" s="1" t="str">
        <f>IFERROR(__xludf.DUMMYFUNCTION("""COMPUTED_VALUE"""),"No")</f>
        <v>No</v>
      </c>
      <c r="AC86" s="1" t="str">
        <f>IFERROR(__xludf.DUMMYFUNCTION("""COMPUTED_VALUE"""),"No")</f>
        <v>No</v>
      </c>
      <c r="AD8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6" s="1" t="str">
        <f>IFERROR(__xludf.DUMMYFUNCTION("""COMPUTED_VALUE"""),"Offline study's")</f>
        <v>Offline study's</v>
      </c>
      <c r="AF86" s="1" t="str">
        <f>IFERROR(__xludf.DUMMYFUNCTION("""COMPUTED_VALUE"""),"None")</f>
        <v>None</v>
      </c>
      <c r="AG86" s="1" t="str">
        <f>IFERROR(__xludf.DUMMYFUNCTION("""COMPUTED_VALUE"""),"None")</f>
        <v>None</v>
      </c>
      <c r="AH86" s="1" t="str">
        <f>IFERROR(__xludf.DUMMYFUNCTION("""COMPUTED_VALUE"""),"First Dose")</f>
        <v>First Dose</v>
      </c>
      <c r="AI86" s="1" t="str">
        <f>IFERROR(__xludf.DUMMYFUNCTION("""COMPUTED_VALUE"""),"Yes")</f>
        <v>Yes</v>
      </c>
    </row>
    <row r="87">
      <c r="A87" s="2">
        <f>IFERROR(__xludf.DUMMYFUNCTION("""COMPUTED_VALUE"""),44580.52482679399)</f>
        <v>44580.52483</v>
      </c>
      <c r="B87" s="1" t="str">
        <f>IFERROR(__xludf.DUMMYFUNCTION("""COMPUTED_VALUE"""),"samundrikaly@gmail.com")</f>
        <v>samundrikaly@gmail.com</v>
      </c>
      <c r="C87" s="1" t="str">
        <f>IFERROR(__xludf.DUMMYFUNCTION("""COMPUTED_VALUE"""),"Samudrika")</f>
        <v>Samudrika</v>
      </c>
      <c r="D87" s="1" t="str">
        <f>IFERROR(__xludf.DUMMYFUNCTION("""COMPUTED_VALUE"""),"B.A. (Hons) Political Science")</f>
        <v>B.A. (Hons) Political Science</v>
      </c>
      <c r="E87" s="1" t="str">
        <f>IFERROR(__xludf.DUMMYFUNCTION("""COMPUTED_VALUE"""),"21/1450")</f>
        <v>21/1450</v>
      </c>
      <c r="F87" s="3">
        <f>IFERROR(__xludf.DUMMYFUNCTION("""COMPUTED_VALUE"""),9.267908688E9)</f>
        <v>9267908688</v>
      </c>
      <c r="G87" s="1" t="str">
        <f>IFERROR(__xludf.DUMMYFUNCTION("""COMPUTED_VALUE"""),"Haryana")</f>
        <v>Haryana</v>
      </c>
      <c r="H87" s="1" t="str">
        <f>IFERROR(__xludf.DUMMYFUNCTION("""COMPUTED_VALUE"""),"Navy children school, chanakypuri")</f>
        <v>Navy children school, chanakypuri</v>
      </c>
      <c r="I87" s="1" t="str">
        <f>IFERROR(__xludf.DUMMYFUNCTION("""COMPUTED_VALUE"""),"Yes")</f>
        <v>Yes</v>
      </c>
      <c r="J87" s="1" t="str">
        <f>IFERROR(__xludf.DUMMYFUNCTION("""COMPUTED_VALUE"""),"Suberta sing")</f>
        <v>Suberta sing</v>
      </c>
      <c r="K87" s="1" t="str">
        <f>IFERROR(__xludf.DUMMYFUNCTION("""COMPUTED_VALUE"""),"4-5 hours")</f>
        <v>4-5 hours</v>
      </c>
      <c r="L87" s="1" t="str">
        <f>IFERROR(__xludf.DUMMYFUNCTION("""COMPUTED_VALUE"""),"Other")</f>
        <v>Other</v>
      </c>
      <c r="M87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87" s="1">
        <f>IFERROR(__xludf.DUMMYFUNCTION("""COMPUTED_VALUE"""),4.0)</f>
        <v>4</v>
      </c>
      <c r="O87" s="1" t="str">
        <f>IFERROR(__xludf.DUMMYFUNCTION("""COMPUTED_VALUE"""),"Offline")</f>
        <v>Offline</v>
      </c>
      <c r="P87" s="1" t="str">
        <f>IFERROR(__xludf.DUMMYFUNCTION("""COMPUTED_VALUE"""),"Compulsion due to pandemic")</f>
        <v>Compulsion due to pandemic</v>
      </c>
      <c r="Q87" s="1" t="str">
        <f>IFERROR(__xludf.DUMMYFUNCTION("""COMPUTED_VALUE"""),"Yes")</f>
        <v>Yes</v>
      </c>
      <c r="R87" s="1" t="str">
        <f>IFERROR(__xludf.DUMMYFUNCTION("""COMPUTED_VALUE"""),"No")</f>
        <v>No</v>
      </c>
      <c r="S87" s="1" t="str">
        <f>IFERROR(__xludf.DUMMYFUNCTION("""COMPUTED_VALUE"""),"Yes")</f>
        <v>Yes</v>
      </c>
      <c r="T87" s="1" t="str">
        <f>IFERROR(__xludf.DUMMYFUNCTION("""COMPUTED_VALUE"""),"Yes")</f>
        <v>Yes</v>
      </c>
      <c r="U87" s="1" t="str">
        <f>IFERROR(__xludf.DUMMYFUNCTION("""COMPUTED_VALUE"""),"Yes")</f>
        <v>Yes</v>
      </c>
      <c r="V87" s="1" t="str">
        <f>IFERROR(__xludf.DUMMYFUNCTION("""COMPUTED_VALUE"""),"Offline")</f>
        <v>Offline</v>
      </c>
      <c r="W87" s="1" t="str">
        <f>IFERROR(__xludf.DUMMYFUNCTION("""COMPUTED_VALUE"""),"Yes")</f>
        <v>Yes</v>
      </c>
      <c r="X87" s="1" t="str">
        <f>IFERROR(__xludf.DUMMYFUNCTION("""COMPUTED_VALUE"""),"No")</f>
        <v>No</v>
      </c>
      <c r="Y87" s="1" t="str">
        <f>IFERROR(__xludf.DUMMYFUNCTION("""COMPUTED_VALUE"""),"Yes")</f>
        <v>Yes</v>
      </c>
      <c r="Z87" s="1" t="str">
        <f>IFERROR(__xludf.DUMMYFUNCTION("""COMPUTED_VALUE"""),"Yes")</f>
        <v>Yes</v>
      </c>
      <c r="AA87" s="1" t="str">
        <f>IFERROR(__xludf.DUMMYFUNCTION("""COMPUTED_VALUE"""),"Yes")</f>
        <v>Yes</v>
      </c>
      <c r="AB87" s="1" t="str">
        <f>IFERROR(__xludf.DUMMYFUNCTION("""COMPUTED_VALUE"""),"Yes, i was struggling with depression for a very long time which i overcame but i still do get a lot of depressive flashbacks due to which my mental health is usually bad. ")</f>
        <v>Yes, i was struggling with depression for a very long time which i overcame but i still do get a lot of depressive flashbacks due to which my mental health is usually bad. </v>
      </c>
      <c r="AC87" s="1" t="str">
        <f>IFERROR(__xludf.DUMMYFUNCTION("""COMPUTED_VALUE"""),"Yes in academic matters to be precise. ")</f>
        <v>Yes in academic matters to be precise. </v>
      </c>
      <c r="AD8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7" s="1" t="str">
        <f>IFERROR(__xludf.DUMMYFUNCTION("""COMPUTED_VALUE"""),"I usually sleep to avoid all the stress tht comes with online college classes and other classes(i am doing two additional course's) ")</f>
        <v>I usually sleep to avoid all the stress tht comes with online college classes and other classes(i am doing two additional course's) </v>
      </c>
      <c r="AF87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87" s="1" t="str">
        <f>IFERROR(__xludf.DUMMYFUNCTION("""COMPUTED_VALUE"""),"None")</f>
        <v>None</v>
      </c>
      <c r="AH87" s="1" t="str">
        <f>IFERROR(__xludf.DUMMYFUNCTION("""COMPUTED_VALUE"""),"Second Dose")</f>
        <v>Second Dose</v>
      </c>
      <c r="AI87" s="1" t="str">
        <f>IFERROR(__xludf.DUMMYFUNCTION("""COMPUTED_VALUE"""),"Yes")</f>
        <v>Yes</v>
      </c>
    </row>
    <row r="88">
      <c r="A88" s="2">
        <f>IFERROR(__xludf.DUMMYFUNCTION("""COMPUTED_VALUE"""),44580.52977465278)</f>
        <v>44580.52977</v>
      </c>
      <c r="B88" s="1" t="str">
        <f>IFERROR(__xludf.DUMMYFUNCTION("""COMPUTED_VALUE"""),"rgoyal2073@gmail.com")</f>
        <v>rgoyal2073@gmail.com</v>
      </c>
      <c r="C88" s="1" t="str">
        <f>IFERROR(__xludf.DUMMYFUNCTION("""COMPUTED_VALUE"""),"Rishika Goyal")</f>
        <v>Rishika Goyal</v>
      </c>
      <c r="D88" s="1" t="str">
        <f>IFERROR(__xludf.DUMMYFUNCTION("""COMPUTED_VALUE"""),"B.A. (Hons) Political Science")</f>
        <v>B.A. (Hons) Political Science</v>
      </c>
      <c r="E88" s="1" t="str">
        <f>IFERROR(__xludf.DUMMYFUNCTION("""COMPUTED_VALUE"""),"21/0468")</f>
        <v>21/0468</v>
      </c>
      <c r="F88" s="3">
        <f>IFERROR(__xludf.DUMMYFUNCTION("""COMPUTED_VALUE"""),9.306276834E9)</f>
        <v>9306276834</v>
      </c>
      <c r="G88" s="1" t="str">
        <f>IFERROR(__xludf.DUMMYFUNCTION("""COMPUTED_VALUE"""),"Bhadurgarh")</f>
        <v>Bhadurgarh</v>
      </c>
      <c r="H88" s="1" t="str">
        <f>IFERROR(__xludf.DUMMYFUNCTION("""COMPUTED_VALUE"""),"Scholars Global School")</f>
        <v>Scholars Global School</v>
      </c>
      <c r="I88" s="1" t="str">
        <f>IFERROR(__xludf.DUMMYFUNCTION("""COMPUTED_VALUE"""),"No")</f>
        <v>No</v>
      </c>
      <c r="J88" s="1" t="str">
        <f>IFERROR(__xludf.DUMMYFUNCTION("""COMPUTED_VALUE"""),"Suberta Sing")</f>
        <v>Suberta Sing</v>
      </c>
      <c r="K88" s="1" t="str">
        <f>IFERROR(__xludf.DUMMYFUNCTION("""COMPUTED_VALUE"""),"4-5 hours")</f>
        <v>4-5 hours</v>
      </c>
      <c r="L88" s="1" t="str">
        <f>IFERROR(__xludf.DUMMYFUNCTION("""COMPUTED_VALUE"""),"Time saved in travelling, Convenience to outstation students")</f>
        <v>Time saved in travelling, Convenience to outstation students</v>
      </c>
      <c r="M88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88" s="1">
        <f>IFERROR(__xludf.DUMMYFUNCTION("""COMPUTED_VALUE"""),5.0)</f>
        <v>5</v>
      </c>
      <c r="O88" s="1" t="str">
        <f>IFERROR(__xludf.DUMMYFUNCTION("""COMPUTED_VALUE"""),"Blended Learning (both)")</f>
        <v>Blended Learning (both)</v>
      </c>
      <c r="P88" s="1" t="str">
        <f>IFERROR(__xludf.DUMMYFUNCTION("""COMPUTED_VALUE"""),"Compulsion due to pandemic")</f>
        <v>Compulsion due to pandemic</v>
      </c>
      <c r="Q88" s="1" t="str">
        <f>IFERROR(__xludf.DUMMYFUNCTION("""COMPUTED_VALUE"""),"Yes")</f>
        <v>Yes</v>
      </c>
      <c r="R88" s="1" t="str">
        <f>IFERROR(__xludf.DUMMYFUNCTION("""COMPUTED_VALUE"""),"Yes")</f>
        <v>Yes</v>
      </c>
      <c r="S88" s="1" t="str">
        <f>IFERROR(__xludf.DUMMYFUNCTION("""COMPUTED_VALUE"""),"Yes")</f>
        <v>Yes</v>
      </c>
      <c r="T88" s="1" t="str">
        <f>IFERROR(__xludf.DUMMYFUNCTION("""COMPUTED_VALUE"""),"No")</f>
        <v>No</v>
      </c>
      <c r="U88" s="1" t="str">
        <f>IFERROR(__xludf.DUMMYFUNCTION("""COMPUTED_VALUE"""),"Yes")</f>
        <v>Yes</v>
      </c>
      <c r="V88" s="1" t="str">
        <f>IFERROR(__xludf.DUMMYFUNCTION("""COMPUTED_VALUE"""),"Offline")</f>
        <v>Offline</v>
      </c>
      <c r="W88" s="1" t="str">
        <f>IFERROR(__xludf.DUMMYFUNCTION("""COMPUTED_VALUE"""),"No")</f>
        <v>No</v>
      </c>
      <c r="X88" s="1" t="str">
        <f>IFERROR(__xludf.DUMMYFUNCTION("""COMPUTED_VALUE"""),"Yes")</f>
        <v>Yes</v>
      </c>
      <c r="Y88" s="1" t="str">
        <f>IFERROR(__xludf.DUMMYFUNCTION("""COMPUTED_VALUE"""),"Yes")</f>
        <v>Yes</v>
      </c>
      <c r="Z88" s="1" t="str">
        <f>IFERROR(__xludf.DUMMYFUNCTION("""COMPUTED_VALUE"""),"No")</f>
        <v>No</v>
      </c>
      <c r="AA88" s="1" t="str">
        <f>IFERROR(__xludf.DUMMYFUNCTION("""COMPUTED_VALUE"""),"Yes")</f>
        <v>Yes</v>
      </c>
      <c r="AB88" s="1" t="str">
        <f>IFERROR(__xludf.DUMMYFUNCTION("""COMPUTED_VALUE"""),"Not as such.")</f>
        <v>Not as such.</v>
      </c>
      <c r="AC88" s="1" t="str">
        <f>IFERROR(__xludf.DUMMYFUNCTION("""COMPUTED_VALUE"""),"Yes, sometimes.")</f>
        <v>Yes, sometimes.</v>
      </c>
      <c r="AD8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88" s="1" t="str">
        <f>IFERROR(__xludf.DUMMYFUNCTION("""COMPUTED_VALUE"""),"For me to deal with stress I always listen to music more often.Music calms my mind and helps me to relax. And go for a walk sometimes.")</f>
        <v>For me to deal with stress I always listen to music more often.Music calms my mind and helps me to relax. And go for a walk sometimes.</v>
      </c>
      <c r="AF88" s="1" t="str">
        <f>IFERROR(__xludf.DUMMYFUNCTION("""COMPUTED_VALUE"""),"None")</f>
        <v>None</v>
      </c>
      <c r="AG88" s="1" t="str">
        <f>IFERROR(__xludf.DUMMYFUNCTION("""COMPUTED_VALUE"""),"Mild: Symptoms effectively managed at home")</f>
        <v>Mild: Symptoms effectively managed at home</v>
      </c>
      <c r="AH88" s="1" t="str">
        <f>IFERROR(__xludf.DUMMYFUNCTION("""COMPUTED_VALUE"""),"Second Dose")</f>
        <v>Second Dose</v>
      </c>
      <c r="AI88" s="1" t="str">
        <f>IFERROR(__xludf.DUMMYFUNCTION("""COMPUTED_VALUE"""),"Yes")</f>
        <v>Yes</v>
      </c>
    </row>
    <row r="89">
      <c r="A89" s="2">
        <f>IFERROR(__xludf.DUMMYFUNCTION("""COMPUTED_VALUE"""),44580.5353034375)</f>
        <v>44580.5353</v>
      </c>
      <c r="B89" s="1" t="str">
        <f>IFERROR(__xludf.DUMMYFUNCTION("""COMPUTED_VALUE"""),"khushisharmas212@gmail.com")</f>
        <v>khushisharmas212@gmail.com</v>
      </c>
      <c r="C89" s="1" t="str">
        <f>IFERROR(__xludf.DUMMYFUNCTION("""COMPUTED_VALUE"""),"Khushi Sharma ")</f>
        <v>Khushi Sharma </v>
      </c>
      <c r="D89" s="1" t="str">
        <f>IFERROR(__xludf.DUMMYFUNCTION("""COMPUTED_VALUE"""),"B.A. (Hons) Political Science")</f>
        <v>B.A. (Hons) Political Science</v>
      </c>
      <c r="E89" s="1" t="str">
        <f>IFERROR(__xludf.DUMMYFUNCTION("""COMPUTED_VALUE"""),"21/0947")</f>
        <v>21/0947</v>
      </c>
      <c r="F89" s="3">
        <f>IFERROR(__xludf.DUMMYFUNCTION("""COMPUTED_VALUE"""),9.66700112E9)</f>
        <v>9667001120</v>
      </c>
      <c r="G89" s="1" t="str">
        <f>IFERROR(__xludf.DUMMYFUNCTION("""COMPUTED_VALUE"""),"Delhi")</f>
        <v>Delhi</v>
      </c>
      <c r="H89" s="1" t="str">
        <f>IFERROR(__xludf.DUMMYFUNCTION("""COMPUTED_VALUE"""),"NK Bagrodia Public School ")</f>
        <v>NK Bagrodia Public School </v>
      </c>
      <c r="I89" s="1" t="str">
        <f>IFERROR(__xludf.DUMMYFUNCTION("""COMPUTED_VALUE"""),"Yes")</f>
        <v>Yes</v>
      </c>
      <c r="J89" s="1" t="str">
        <f>IFERROR(__xludf.DUMMYFUNCTION("""COMPUTED_VALUE"""),"Subhrata Sir")</f>
        <v>Subhrata Sir</v>
      </c>
      <c r="K89" s="1" t="str">
        <f>IFERROR(__xludf.DUMMYFUNCTION("""COMPUTED_VALUE"""),"5-6 hours")</f>
        <v>5-6 hours</v>
      </c>
      <c r="L89" s="1" t="str">
        <f>IFERROR(__xludf.DUMMYFUNCTION("""COMPUTED_VALUE"""),"Time saved in travelling")</f>
        <v>Time saved in travelling</v>
      </c>
      <c r="M89" s="1" t="str">
        <f>IFERROR(__xludf.DUMMYFUNCTION("""COMPUTED_VALUE"""),"Students are sometimes less involved/engaged (leave the class in between)")</f>
        <v>Students are sometimes less involved/engaged (leave the class in between)</v>
      </c>
      <c r="N89" s="1">
        <f>IFERROR(__xludf.DUMMYFUNCTION("""COMPUTED_VALUE"""),4.0)</f>
        <v>4</v>
      </c>
      <c r="O89" s="1" t="str">
        <f>IFERROR(__xludf.DUMMYFUNCTION("""COMPUTED_VALUE"""),"Offline")</f>
        <v>Offline</v>
      </c>
      <c r="P89" s="1" t="str">
        <f>IFERROR(__xludf.DUMMYFUNCTION("""COMPUTED_VALUE"""),"Compulsion due to pandemic")</f>
        <v>Compulsion due to pandemic</v>
      </c>
      <c r="Q89" s="1" t="str">
        <f>IFERROR(__xludf.DUMMYFUNCTION("""COMPUTED_VALUE"""),"Yes")</f>
        <v>Yes</v>
      </c>
      <c r="R89" s="1" t="str">
        <f>IFERROR(__xludf.DUMMYFUNCTION("""COMPUTED_VALUE"""),"Yes")</f>
        <v>Yes</v>
      </c>
      <c r="S89" s="1" t="str">
        <f>IFERROR(__xludf.DUMMYFUNCTION("""COMPUTED_VALUE"""),"Yes")</f>
        <v>Yes</v>
      </c>
      <c r="T89" s="1" t="str">
        <f>IFERROR(__xludf.DUMMYFUNCTION("""COMPUTED_VALUE"""),"No")</f>
        <v>No</v>
      </c>
      <c r="U89" s="1" t="str">
        <f>IFERROR(__xludf.DUMMYFUNCTION("""COMPUTED_VALUE"""),"Yes")</f>
        <v>Yes</v>
      </c>
      <c r="V89" s="1" t="str">
        <f>IFERROR(__xludf.DUMMYFUNCTION("""COMPUTED_VALUE"""),"Offline")</f>
        <v>Offline</v>
      </c>
      <c r="W89" s="1" t="str">
        <f>IFERROR(__xludf.DUMMYFUNCTION("""COMPUTED_VALUE"""),"Yes")</f>
        <v>Yes</v>
      </c>
      <c r="X89" s="1" t="str">
        <f>IFERROR(__xludf.DUMMYFUNCTION("""COMPUTED_VALUE"""),"Yes")</f>
        <v>Yes</v>
      </c>
      <c r="Y89" s="1" t="str">
        <f>IFERROR(__xludf.DUMMYFUNCTION("""COMPUTED_VALUE"""),"Yes")</f>
        <v>Yes</v>
      </c>
      <c r="Z89" s="1" t="str">
        <f>IFERROR(__xludf.DUMMYFUNCTION("""COMPUTED_VALUE"""),"No")</f>
        <v>No</v>
      </c>
      <c r="AA89" s="1" t="str">
        <f>IFERROR(__xludf.DUMMYFUNCTION("""COMPUTED_VALUE"""),"Yes")</f>
        <v>Yes</v>
      </c>
      <c r="AB89" s="1"/>
      <c r="AC89" s="1"/>
      <c r="AD8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89" s="1"/>
      <c r="AF89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89" s="1" t="str">
        <f>IFERROR(__xludf.DUMMYFUNCTION("""COMPUTED_VALUE"""),"None")</f>
        <v>None</v>
      </c>
      <c r="AH89" s="1" t="str">
        <f>IFERROR(__xludf.DUMMYFUNCTION("""COMPUTED_VALUE"""),"Second Dose")</f>
        <v>Second Dose</v>
      </c>
      <c r="AI89" s="1" t="str">
        <f>IFERROR(__xludf.DUMMYFUNCTION("""COMPUTED_VALUE"""),"Yes")</f>
        <v>Yes</v>
      </c>
    </row>
    <row r="90">
      <c r="A90" s="2">
        <f>IFERROR(__xludf.DUMMYFUNCTION("""COMPUTED_VALUE"""),44580.53909347223)</f>
        <v>44580.53909</v>
      </c>
      <c r="B90" s="1" t="str">
        <f>IFERROR(__xludf.DUMMYFUNCTION("""COMPUTED_VALUE"""),"rituratisha1@gmail.com")</f>
        <v>rituratisha1@gmail.com</v>
      </c>
      <c r="C90" s="1" t="str">
        <f>IFERROR(__xludf.DUMMYFUNCTION("""COMPUTED_VALUE"""),"Ratisha Kumari")</f>
        <v>Ratisha Kumari</v>
      </c>
      <c r="D90" s="1" t="str">
        <f>IFERROR(__xludf.DUMMYFUNCTION("""COMPUTED_VALUE"""),"B.A. (Hons) Political Science")</f>
        <v>B.A. (Hons) Political Science</v>
      </c>
      <c r="E90" s="1" t="str">
        <f>IFERROR(__xludf.DUMMYFUNCTION("""COMPUTED_VALUE"""),"21/0941")</f>
        <v>21/0941</v>
      </c>
      <c r="F90" s="3">
        <f>IFERROR(__xludf.DUMMYFUNCTION("""COMPUTED_VALUE"""),9.873213562E9)</f>
        <v>9873213562</v>
      </c>
      <c r="G90" s="1" t="str">
        <f>IFERROR(__xludf.DUMMYFUNCTION("""COMPUTED_VALUE"""),"Noida")</f>
        <v>Noida</v>
      </c>
      <c r="H90" s="1" t="str">
        <f>IFERROR(__xludf.DUMMYFUNCTION("""COMPUTED_VALUE"""),"Sarla chopra DAV public school")</f>
        <v>Sarla chopra DAV public school</v>
      </c>
      <c r="I90" s="1" t="str">
        <f>IFERROR(__xludf.DUMMYFUNCTION("""COMPUTED_VALUE"""),"Yes")</f>
        <v>Yes</v>
      </c>
      <c r="J90" s="1"/>
      <c r="K90" s="1" t="str">
        <f>IFERROR(__xludf.DUMMYFUNCTION("""COMPUTED_VALUE"""),"4-5 hours")</f>
        <v>4-5 hours</v>
      </c>
      <c r="L90" s="1" t="str">
        <f>IFERROR(__xludf.DUMMYFUNCTION("""COMPUTED_VALUE"""),"Time saved in travelling")</f>
        <v>Time saved in travelling</v>
      </c>
      <c r="M9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0" s="1">
        <f>IFERROR(__xludf.DUMMYFUNCTION("""COMPUTED_VALUE"""),5.0)</f>
        <v>5</v>
      </c>
      <c r="O90" s="1" t="str">
        <f>IFERROR(__xludf.DUMMYFUNCTION("""COMPUTED_VALUE"""),"Offline")</f>
        <v>Offline</v>
      </c>
      <c r="P90" s="1" t="str">
        <f>IFERROR(__xludf.DUMMYFUNCTION("""COMPUTED_VALUE"""),"Compulsion due to pandemic")</f>
        <v>Compulsion due to pandemic</v>
      </c>
      <c r="Q90" s="1" t="str">
        <f>IFERROR(__xludf.DUMMYFUNCTION("""COMPUTED_VALUE"""),"Yes")</f>
        <v>Yes</v>
      </c>
      <c r="R90" s="1" t="str">
        <f>IFERROR(__xludf.DUMMYFUNCTION("""COMPUTED_VALUE"""),"Yes")</f>
        <v>Yes</v>
      </c>
      <c r="S90" s="1" t="str">
        <f>IFERROR(__xludf.DUMMYFUNCTION("""COMPUTED_VALUE"""),"Yes")</f>
        <v>Yes</v>
      </c>
      <c r="T90" s="1" t="str">
        <f>IFERROR(__xludf.DUMMYFUNCTION("""COMPUTED_VALUE"""),"No")</f>
        <v>No</v>
      </c>
      <c r="U90" s="1" t="str">
        <f>IFERROR(__xludf.DUMMYFUNCTION("""COMPUTED_VALUE"""),"Yes")</f>
        <v>Yes</v>
      </c>
      <c r="V90" s="1" t="str">
        <f>IFERROR(__xludf.DUMMYFUNCTION("""COMPUTED_VALUE"""),"Offline")</f>
        <v>Offline</v>
      </c>
      <c r="W90" s="1" t="str">
        <f>IFERROR(__xludf.DUMMYFUNCTION("""COMPUTED_VALUE"""),"No")</f>
        <v>No</v>
      </c>
      <c r="X90" s="1" t="str">
        <f>IFERROR(__xludf.DUMMYFUNCTION("""COMPUTED_VALUE"""),"Yes")</f>
        <v>Yes</v>
      </c>
      <c r="Y90" s="1" t="str">
        <f>IFERROR(__xludf.DUMMYFUNCTION("""COMPUTED_VALUE"""),"Yes")</f>
        <v>Yes</v>
      </c>
      <c r="Z90" s="1" t="str">
        <f>IFERROR(__xludf.DUMMYFUNCTION("""COMPUTED_VALUE"""),"Yes")</f>
        <v>Yes</v>
      </c>
      <c r="AA90" s="1" t="str">
        <f>IFERROR(__xludf.DUMMYFUNCTION("""COMPUTED_VALUE"""),"Yes")</f>
        <v>Yes</v>
      </c>
      <c r="AB90" s="1"/>
      <c r="AC90" s="1" t="str">
        <f>IFERROR(__xludf.DUMMYFUNCTION("""COMPUTED_VALUE"""),"yes.")</f>
        <v>yes.</v>
      </c>
      <c r="AD9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0" s="1" t="str">
        <f>IFERROR(__xludf.DUMMYFUNCTION("""COMPUTED_VALUE"""),"movies, books, music")</f>
        <v>movies, books, music</v>
      </c>
      <c r="AF9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90" s="1" t="str">
        <f>IFERROR(__xludf.DUMMYFUNCTION("""COMPUTED_VALUE"""),"None")</f>
        <v>None</v>
      </c>
      <c r="AH90" s="1" t="str">
        <f>IFERROR(__xludf.DUMMYFUNCTION("""COMPUTED_VALUE"""),"Second Dose")</f>
        <v>Second Dose</v>
      </c>
      <c r="AI90" s="1" t="str">
        <f>IFERROR(__xludf.DUMMYFUNCTION("""COMPUTED_VALUE"""),"No")</f>
        <v>No</v>
      </c>
    </row>
    <row r="91">
      <c r="A91" s="2">
        <f>IFERROR(__xludf.DUMMYFUNCTION("""COMPUTED_VALUE"""),44580.550015706016)</f>
        <v>44580.55002</v>
      </c>
      <c r="B91" s="1" t="str">
        <f>IFERROR(__xludf.DUMMYFUNCTION("""COMPUTED_VALUE"""),"kumarijigyasa6@gmail.com")</f>
        <v>kumarijigyasa6@gmail.com</v>
      </c>
      <c r="C91" s="1" t="str">
        <f>IFERROR(__xludf.DUMMYFUNCTION("""COMPUTED_VALUE"""),"Jigyasa Kumari")</f>
        <v>Jigyasa Kumari</v>
      </c>
      <c r="D91" s="1" t="str">
        <f>IFERROR(__xludf.DUMMYFUNCTION("""COMPUTED_VALUE"""),"B.A. (Hons) Political Science")</f>
        <v>B.A. (Hons) Political Science</v>
      </c>
      <c r="E91" s="1" t="str">
        <f>IFERROR(__xludf.DUMMYFUNCTION("""COMPUTED_VALUE"""),"21/0797")</f>
        <v>21/0797</v>
      </c>
      <c r="F91" s="3">
        <f>IFERROR(__xludf.DUMMYFUNCTION("""COMPUTED_VALUE"""),9.31976609E9)</f>
        <v>9319766090</v>
      </c>
      <c r="G91" s="1" t="str">
        <f>IFERROR(__xludf.DUMMYFUNCTION("""COMPUTED_VALUE"""),"Bihar")</f>
        <v>Bihar</v>
      </c>
      <c r="H91" s="1" t="str">
        <f>IFERROR(__xludf.DUMMYFUNCTION("""COMPUTED_VALUE"""),"Rajkiya Pratibha Vikas Vidyalaya, INA colony, New Delhi. ")</f>
        <v>Rajkiya Pratibha Vikas Vidyalaya, INA colony, New Delhi. </v>
      </c>
      <c r="I91" s="1" t="str">
        <f>IFERROR(__xludf.DUMMYFUNCTION("""COMPUTED_VALUE"""),"Yes")</f>
        <v>Yes</v>
      </c>
      <c r="J91" s="1" t="str">
        <f>IFERROR(__xludf.DUMMYFUNCTION("""COMPUTED_VALUE"""),"Chandrakanta Mathur")</f>
        <v>Chandrakanta Mathur</v>
      </c>
      <c r="K91" s="1" t="str">
        <f>IFERROR(__xludf.DUMMYFUNCTION("""COMPUTED_VALUE"""),"4-5 hours")</f>
        <v>4-5 hours</v>
      </c>
      <c r="L91" s="1" t="str">
        <f>IFERROR(__xludf.DUMMYFUNCTION("""COMPUTED_VALUE"""),"Time saved in travelling")</f>
        <v>Time saved in travelling</v>
      </c>
      <c r="M91" s="1" t="str">
        <f>IFERROR(__xludf.DUMMYFUNCTION("""COMPUTED_VALUE"""),"Lack of physical interaction and personal touch ‘")</f>
        <v>Lack of physical interaction and personal touch ‘</v>
      </c>
      <c r="N91" s="1">
        <f>IFERROR(__xludf.DUMMYFUNCTION("""COMPUTED_VALUE"""),7.0)</f>
        <v>7</v>
      </c>
      <c r="O91" s="1" t="str">
        <f>IFERROR(__xludf.DUMMYFUNCTION("""COMPUTED_VALUE"""),"Blended Learning (both)")</f>
        <v>Blended Learning (both)</v>
      </c>
      <c r="P91" s="1" t="str">
        <f>IFERROR(__xludf.DUMMYFUNCTION("""COMPUTED_VALUE"""),"Satisfactory")</f>
        <v>Satisfactory</v>
      </c>
      <c r="Q91" s="1" t="str">
        <f>IFERROR(__xludf.DUMMYFUNCTION("""COMPUTED_VALUE"""),"Yes")</f>
        <v>Yes</v>
      </c>
      <c r="R91" s="1" t="str">
        <f>IFERROR(__xludf.DUMMYFUNCTION("""COMPUTED_VALUE"""),"Yes")</f>
        <v>Yes</v>
      </c>
      <c r="S91" s="1" t="str">
        <f>IFERROR(__xludf.DUMMYFUNCTION("""COMPUTED_VALUE"""),"Yes")</f>
        <v>Yes</v>
      </c>
      <c r="T91" s="1" t="str">
        <f>IFERROR(__xludf.DUMMYFUNCTION("""COMPUTED_VALUE"""),"No")</f>
        <v>No</v>
      </c>
      <c r="U91" s="1" t="str">
        <f>IFERROR(__xludf.DUMMYFUNCTION("""COMPUTED_VALUE"""),"Yes")</f>
        <v>Yes</v>
      </c>
      <c r="V91" s="1" t="str">
        <f>IFERROR(__xludf.DUMMYFUNCTION("""COMPUTED_VALUE"""),"Online")</f>
        <v>Online</v>
      </c>
      <c r="W91" s="1" t="str">
        <f>IFERROR(__xludf.DUMMYFUNCTION("""COMPUTED_VALUE"""),"No")</f>
        <v>No</v>
      </c>
      <c r="X91" s="1" t="str">
        <f>IFERROR(__xludf.DUMMYFUNCTION("""COMPUTED_VALUE"""),"Yes")</f>
        <v>Yes</v>
      </c>
      <c r="Y91" s="1" t="str">
        <f>IFERROR(__xludf.DUMMYFUNCTION("""COMPUTED_VALUE"""),"Yes")</f>
        <v>Yes</v>
      </c>
      <c r="Z91" s="1" t="str">
        <f>IFERROR(__xludf.DUMMYFUNCTION("""COMPUTED_VALUE"""),"Yes")</f>
        <v>Yes</v>
      </c>
      <c r="AA91" s="1" t="str">
        <f>IFERROR(__xludf.DUMMYFUNCTION("""COMPUTED_VALUE"""),"Yes")</f>
        <v>Yes</v>
      </c>
      <c r="AB91" s="1" t="str">
        <f>IFERROR(__xludf.DUMMYFUNCTION("""COMPUTED_VALUE"""),"No")</f>
        <v>No</v>
      </c>
      <c r="AC91" s="1" t="str">
        <f>IFERROR(__xludf.DUMMYFUNCTION("""COMPUTED_VALUE"""),"No")</f>
        <v>No</v>
      </c>
      <c r="AD9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1" s="1" t="str">
        <f>IFERROR(__xludf.DUMMYFUNCTION("""COMPUTED_VALUE"""),"Spend time in travelling and listening music. ")</f>
        <v>Spend time in travelling and listening music. </v>
      </c>
      <c r="AF91" s="1" t="str">
        <f>IFERROR(__xludf.DUMMYFUNCTION("""COMPUTED_VALUE"""),"None")</f>
        <v>None</v>
      </c>
      <c r="AG91" s="1" t="str">
        <f>IFERROR(__xludf.DUMMYFUNCTION("""COMPUTED_VALUE"""),"None")</f>
        <v>None</v>
      </c>
      <c r="AH91" s="1" t="str">
        <f>IFERROR(__xludf.DUMMYFUNCTION("""COMPUTED_VALUE"""),"First Dose")</f>
        <v>First Dose</v>
      </c>
      <c r="AI91" s="1" t="str">
        <f>IFERROR(__xludf.DUMMYFUNCTION("""COMPUTED_VALUE"""),"No")</f>
        <v>No</v>
      </c>
    </row>
    <row r="92">
      <c r="A92" s="2">
        <f>IFERROR(__xludf.DUMMYFUNCTION("""COMPUTED_VALUE"""),44580.564363749996)</f>
        <v>44580.56436</v>
      </c>
      <c r="B92" s="1" t="str">
        <f>IFERROR(__xludf.DUMMYFUNCTION("""COMPUTED_VALUE"""),"bhartibhadana22@gmail.com")</f>
        <v>bhartibhadana22@gmail.com</v>
      </c>
      <c r="C92" s="1" t="str">
        <f>IFERROR(__xludf.DUMMYFUNCTION("""COMPUTED_VALUE"""),"Neha")</f>
        <v>Neha</v>
      </c>
      <c r="D92" s="1" t="str">
        <f>IFERROR(__xludf.DUMMYFUNCTION("""COMPUTED_VALUE"""),"B.A. (Hons) Political Science")</f>
        <v>B.A. (Hons) Political Science</v>
      </c>
      <c r="E92" s="1" t="str">
        <f>IFERROR(__xludf.DUMMYFUNCTION("""COMPUTED_VALUE"""),"1146")</f>
        <v>1146</v>
      </c>
      <c r="F92" s="3">
        <f>IFERROR(__xludf.DUMMYFUNCTION("""COMPUTED_VALUE"""),9.650425049E9)</f>
        <v>9650425049</v>
      </c>
      <c r="G92" s="1" t="str">
        <f>IFERROR(__xludf.DUMMYFUNCTION("""COMPUTED_VALUE"""),"Haryana")</f>
        <v>Haryana</v>
      </c>
      <c r="H92" s="1" t="str">
        <f>IFERROR(__xludf.DUMMYFUNCTION("""COMPUTED_VALUE"""),"Government girls Senior secondary School Pali Faridabad")</f>
        <v>Government girls Senior secondary School Pali Faridabad</v>
      </c>
      <c r="I92" s="1" t="str">
        <f>IFERROR(__xludf.DUMMYFUNCTION("""COMPUTED_VALUE"""),"Yes")</f>
        <v>Yes</v>
      </c>
      <c r="J92" s="1" t="str">
        <f>IFERROR(__xludf.DUMMYFUNCTION("""COMPUTED_VALUE"""),"Neerja dhawan")</f>
        <v>Neerja dhawan</v>
      </c>
      <c r="K92" s="1" t="str">
        <f>IFERROR(__xludf.DUMMYFUNCTION("""COMPUTED_VALUE"""),"5-6 hours")</f>
        <v>5-6 hours</v>
      </c>
      <c r="L92" s="1" t="str">
        <f>IFERROR(__xludf.DUMMYFUNCTION("""COMPUTED_VALUE"""),"Convenience to outstation students")</f>
        <v>Convenience to outstation students</v>
      </c>
      <c r="M92" s="1" t="str">
        <f>IFERROR(__xludf.DUMMYFUNCTION("""COMPUTED_VALUE"""),"Lack of physical interaction and personal touch ‘")</f>
        <v>Lack of physical interaction and personal touch ‘</v>
      </c>
      <c r="N92" s="1">
        <f>IFERROR(__xludf.DUMMYFUNCTION("""COMPUTED_VALUE"""),7.0)</f>
        <v>7</v>
      </c>
      <c r="O92" s="1" t="str">
        <f>IFERROR(__xludf.DUMMYFUNCTION("""COMPUTED_VALUE"""),"Offline")</f>
        <v>Offline</v>
      </c>
      <c r="P92" s="1" t="str">
        <f>IFERROR(__xludf.DUMMYFUNCTION("""COMPUTED_VALUE"""),"Satisfactory")</f>
        <v>Satisfactory</v>
      </c>
      <c r="Q92" s="1" t="str">
        <f>IFERROR(__xludf.DUMMYFUNCTION("""COMPUTED_VALUE"""),"Yes")</f>
        <v>Yes</v>
      </c>
      <c r="R92" s="1" t="str">
        <f>IFERROR(__xludf.DUMMYFUNCTION("""COMPUTED_VALUE"""),"Yes")</f>
        <v>Yes</v>
      </c>
      <c r="S92" s="1" t="str">
        <f>IFERROR(__xludf.DUMMYFUNCTION("""COMPUTED_VALUE"""),"Yes")</f>
        <v>Yes</v>
      </c>
      <c r="T92" s="1" t="str">
        <f>IFERROR(__xludf.DUMMYFUNCTION("""COMPUTED_VALUE"""),"Yes")</f>
        <v>Yes</v>
      </c>
      <c r="U92" s="1" t="str">
        <f>IFERROR(__xludf.DUMMYFUNCTION("""COMPUTED_VALUE"""),"Yes")</f>
        <v>Yes</v>
      </c>
      <c r="V92" s="1" t="str">
        <f>IFERROR(__xludf.DUMMYFUNCTION("""COMPUTED_VALUE"""),"Offline")</f>
        <v>Offline</v>
      </c>
      <c r="W92" s="1" t="str">
        <f>IFERROR(__xludf.DUMMYFUNCTION("""COMPUTED_VALUE"""),"Yes")</f>
        <v>Yes</v>
      </c>
      <c r="X92" s="1" t="str">
        <f>IFERROR(__xludf.DUMMYFUNCTION("""COMPUTED_VALUE"""),"Yes")</f>
        <v>Yes</v>
      </c>
      <c r="Y92" s="1" t="str">
        <f>IFERROR(__xludf.DUMMYFUNCTION("""COMPUTED_VALUE"""),"Yes")</f>
        <v>Yes</v>
      </c>
      <c r="Z92" s="1" t="str">
        <f>IFERROR(__xludf.DUMMYFUNCTION("""COMPUTED_VALUE"""),"Yes")</f>
        <v>Yes</v>
      </c>
      <c r="AA92" s="1" t="str">
        <f>IFERROR(__xludf.DUMMYFUNCTION("""COMPUTED_VALUE"""),"Yes")</f>
        <v>Yes</v>
      </c>
      <c r="AB92" s="1" t="str">
        <f>IFERROR(__xludf.DUMMYFUNCTION("""COMPUTED_VALUE"""),"Hostal")</f>
        <v>Hostal</v>
      </c>
      <c r="AC92" s="1" t="str">
        <f>IFERROR(__xludf.DUMMYFUNCTION("""COMPUTED_VALUE"""),"Personal")</f>
        <v>Personal</v>
      </c>
      <c r="AD9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2" s="1" t="str">
        <f>IFERROR(__xludf.DUMMYFUNCTION("""COMPUTED_VALUE"""),"Playing and music")</f>
        <v>Playing and music</v>
      </c>
      <c r="AF92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92" s="1" t="str">
        <f>IFERROR(__xludf.DUMMYFUNCTION("""COMPUTED_VALUE"""),"Mild: Symptoms effectively managed at home")</f>
        <v>Mild: Symptoms effectively managed at home</v>
      </c>
      <c r="AH92" s="1" t="str">
        <f>IFERROR(__xludf.DUMMYFUNCTION("""COMPUTED_VALUE"""),"None")</f>
        <v>None</v>
      </c>
      <c r="AI92" s="1" t="str">
        <f>IFERROR(__xludf.DUMMYFUNCTION("""COMPUTED_VALUE"""),"No")</f>
        <v>No</v>
      </c>
    </row>
    <row r="93">
      <c r="A93" s="2">
        <f>IFERROR(__xludf.DUMMYFUNCTION("""COMPUTED_VALUE"""),44580.607144803245)</f>
        <v>44580.60714</v>
      </c>
      <c r="B93" s="1" t="str">
        <f>IFERROR(__xludf.DUMMYFUNCTION("""COMPUTED_VALUE"""),"shagunsharmapd420@gmail.com")</f>
        <v>shagunsharmapd420@gmail.com</v>
      </c>
      <c r="C93" s="1" t="str">
        <f>IFERROR(__xludf.DUMMYFUNCTION("""COMPUTED_VALUE"""),"Shagun")</f>
        <v>Shagun</v>
      </c>
      <c r="D93" s="1" t="str">
        <f>IFERROR(__xludf.DUMMYFUNCTION("""COMPUTED_VALUE"""),"B.A. (Hons) Political Science")</f>
        <v>B.A. (Hons) Political Science</v>
      </c>
      <c r="E93" s="1" t="str">
        <f>IFERROR(__xludf.DUMMYFUNCTION("""COMPUTED_VALUE"""),"21/0782")</f>
        <v>21/0782</v>
      </c>
      <c r="F93" s="3">
        <f>IFERROR(__xludf.DUMMYFUNCTION("""COMPUTED_VALUE"""),8.307813163E9)</f>
        <v>8307813163</v>
      </c>
      <c r="G93" s="1" t="str">
        <f>IFERROR(__xludf.DUMMYFUNCTION("""COMPUTED_VALUE"""),"Sonipat,haryana")</f>
        <v>Sonipat,haryana</v>
      </c>
      <c r="H93" s="1" t="str">
        <f>IFERROR(__xludf.DUMMYFUNCTION("""COMPUTED_VALUE"""),"Vinayak vidya mandir school sr sec schl")</f>
        <v>Vinayak vidya mandir school sr sec schl</v>
      </c>
      <c r="I93" s="1" t="str">
        <f>IFERROR(__xludf.DUMMYFUNCTION("""COMPUTED_VALUE"""),"Yes")</f>
        <v>Yes</v>
      </c>
      <c r="J93" s="1" t="str">
        <f>IFERROR(__xludf.DUMMYFUNCTION("""COMPUTED_VALUE"""),"Neerja dhawan mam")</f>
        <v>Neerja dhawan mam</v>
      </c>
      <c r="K93" s="1" t="str">
        <f>IFERROR(__xludf.DUMMYFUNCTION("""COMPUTED_VALUE"""),"3-4 hours")</f>
        <v>3-4 hours</v>
      </c>
      <c r="L93" s="1" t="str">
        <f>IFERROR(__xludf.DUMMYFUNCTION("""COMPUTED_VALUE"""),"Convenience to outstation students")</f>
        <v>Convenience to outstation students</v>
      </c>
      <c r="M93" s="1" t="str">
        <f>IFERROR(__xludf.DUMMYFUNCTION("""COMPUTED_VALUE"""),"Lack of physical interaction and personal touch ‘")</f>
        <v>Lack of physical interaction and personal touch ‘</v>
      </c>
      <c r="N93" s="1">
        <f>IFERROR(__xludf.DUMMYFUNCTION("""COMPUTED_VALUE"""),10.0)</f>
        <v>10</v>
      </c>
      <c r="O93" s="1" t="str">
        <f>IFERROR(__xludf.DUMMYFUNCTION("""COMPUTED_VALUE"""),"Blended Learning (both)")</f>
        <v>Blended Learning (both)</v>
      </c>
      <c r="P93" s="1" t="str">
        <f>IFERROR(__xludf.DUMMYFUNCTION("""COMPUTED_VALUE"""),"Satisfactory")</f>
        <v>Satisfactory</v>
      </c>
      <c r="Q93" s="1" t="str">
        <f>IFERROR(__xludf.DUMMYFUNCTION("""COMPUTED_VALUE"""),"No")</f>
        <v>No</v>
      </c>
      <c r="R93" s="1" t="str">
        <f>IFERROR(__xludf.DUMMYFUNCTION("""COMPUTED_VALUE"""),"Yes")</f>
        <v>Yes</v>
      </c>
      <c r="S93" s="1" t="str">
        <f>IFERROR(__xludf.DUMMYFUNCTION("""COMPUTED_VALUE"""),"Yes")</f>
        <v>Yes</v>
      </c>
      <c r="T93" s="1" t="str">
        <f>IFERROR(__xludf.DUMMYFUNCTION("""COMPUTED_VALUE"""),"No")</f>
        <v>No</v>
      </c>
      <c r="U93" s="1" t="str">
        <f>IFERROR(__xludf.DUMMYFUNCTION("""COMPUTED_VALUE"""),"Yes")</f>
        <v>Yes</v>
      </c>
      <c r="V93" s="1" t="str">
        <f>IFERROR(__xludf.DUMMYFUNCTION("""COMPUTED_VALUE"""),"Offline")</f>
        <v>Offline</v>
      </c>
      <c r="W93" s="1" t="str">
        <f>IFERROR(__xludf.DUMMYFUNCTION("""COMPUTED_VALUE"""),"No")</f>
        <v>No</v>
      </c>
      <c r="X93" s="1" t="str">
        <f>IFERROR(__xludf.DUMMYFUNCTION("""COMPUTED_VALUE"""),"Yes")</f>
        <v>Yes</v>
      </c>
      <c r="Y93" s="1" t="str">
        <f>IFERROR(__xludf.DUMMYFUNCTION("""COMPUTED_VALUE"""),"Yes")</f>
        <v>Yes</v>
      </c>
      <c r="Z93" s="1" t="str">
        <f>IFERROR(__xludf.DUMMYFUNCTION("""COMPUTED_VALUE"""),"Yes")</f>
        <v>Yes</v>
      </c>
      <c r="AA93" s="1" t="str">
        <f>IFERROR(__xludf.DUMMYFUNCTION("""COMPUTED_VALUE"""),"Yes")</f>
        <v>Yes</v>
      </c>
      <c r="AB93" s="1" t="str">
        <f>IFERROR(__xludf.DUMMYFUNCTION("""COMPUTED_VALUE"""),"No ")</f>
        <v>No </v>
      </c>
      <c r="AC93" s="1" t="str">
        <f>IFERROR(__xludf.DUMMYFUNCTION("""COMPUTED_VALUE"""),"Yes ")</f>
        <v>Yes </v>
      </c>
      <c r="AD93" s="1" t="str">
        <f>IFERROR(__xludf.DUMMYFUNCTION("""COMPUTED_VALUE"""),"None")</f>
        <v>None</v>
      </c>
      <c r="AE93" s="1" t="str">
        <f>IFERROR(__xludf.DUMMYFUNCTION("""COMPUTED_VALUE"""),"Yoga per day")</f>
        <v>Yoga per day</v>
      </c>
      <c r="AF93" s="1" t="str">
        <f>IFERROR(__xludf.DUMMYFUNCTION("""COMPUTED_VALUE"""),"None")</f>
        <v>None</v>
      </c>
      <c r="AG93" s="1" t="str">
        <f>IFERROR(__xludf.DUMMYFUNCTION("""COMPUTED_VALUE"""),"None")</f>
        <v>None</v>
      </c>
      <c r="AH93" s="1" t="str">
        <f>IFERROR(__xludf.DUMMYFUNCTION("""COMPUTED_VALUE"""),"Second Dose")</f>
        <v>Second Dose</v>
      </c>
      <c r="AI93" s="1" t="str">
        <f>IFERROR(__xludf.DUMMYFUNCTION("""COMPUTED_VALUE"""),"Yes")</f>
        <v>Yes</v>
      </c>
    </row>
    <row r="94">
      <c r="A94" s="2">
        <f>IFERROR(__xludf.DUMMYFUNCTION("""COMPUTED_VALUE"""),44580.63733934028)</f>
        <v>44580.63734</v>
      </c>
      <c r="B94" s="1" t="str">
        <f>IFERROR(__xludf.DUMMYFUNCTION("""COMPUTED_VALUE"""),"21khushij@gmail.com")</f>
        <v>21khushij@gmail.com</v>
      </c>
      <c r="C94" s="1" t="str">
        <f>IFERROR(__xludf.DUMMYFUNCTION("""COMPUTED_VALUE"""),"Khushi janghel")</f>
        <v>Khushi janghel</v>
      </c>
      <c r="D94" s="1" t="str">
        <f>IFERROR(__xludf.DUMMYFUNCTION("""COMPUTED_VALUE"""),"B.A. (Hons) Political Science")</f>
        <v>B.A. (Hons) Political Science</v>
      </c>
      <c r="E94" s="1" t="str">
        <f>IFERROR(__xludf.DUMMYFUNCTION("""COMPUTED_VALUE"""),"21/0493")</f>
        <v>21/0493</v>
      </c>
      <c r="F94" s="3">
        <f>IFERROR(__xludf.DUMMYFUNCTION("""COMPUTED_VALUE"""),8.349267321E9)</f>
        <v>8349267321</v>
      </c>
      <c r="G94" s="1" t="str">
        <f>IFERROR(__xludf.DUMMYFUNCTION("""COMPUTED_VALUE"""),"Chhattisgarh ")</f>
        <v>Chhattisgarh </v>
      </c>
      <c r="H94" s="1" t="str">
        <f>IFERROR(__xludf.DUMMYFUNCTION("""COMPUTED_VALUE"""),"Prayash residential school bilaspur")</f>
        <v>Prayash residential school bilaspur</v>
      </c>
      <c r="I94" s="1" t="str">
        <f>IFERROR(__xludf.DUMMYFUNCTION("""COMPUTED_VALUE"""),"Yes")</f>
        <v>Yes</v>
      </c>
      <c r="J94" s="1" t="str">
        <f>IFERROR(__xludf.DUMMYFUNCTION("""COMPUTED_VALUE"""),"CK matur mam")</f>
        <v>CK matur mam</v>
      </c>
      <c r="K94" s="1" t="str">
        <f>IFERROR(__xludf.DUMMYFUNCTION("""COMPUTED_VALUE"""),"4-5 hours")</f>
        <v>4-5 hours</v>
      </c>
      <c r="L94" s="1" t="str">
        <f>IFERROR(__xludf.DUMMYFUNCTION("""COMPUTED_VALUE"""),"Other")</f>
        <v>Other</v>
      </c>
      <c r="M94" s="1" t="str">
        <f>IFERROR(__xludf.DUMMYFUNCTION("""COMPUTED_VALUE"""),"Students are sometimes less involved/engaged (leave the class in between)")</f>
        <v>Students are sometimes less involved/engaged (leave the class in between)</v>
      </c>
      <c r="N94" s="1">
        <f>IFERROR(__xludf.DUMMYFUNCTION("""COMPUTED_VALUE"""),1.0)</f>
        <v>1</v>
      </c>
      <c r="O94" s="1" t="str">
        <f>IFERROR(__xludf.DUMMYFUNCTION("""COMPUTED_VALUE"""),"Offline")</f>
        <v>Offline</v>
      </c>
      <c r="P94" s="1" t="str">
        <f>IFERROR(__xludf.DUMMYFUNCTION("""COMPUTED_VALUE"""),"Not Satisfactory")</f>
        <v>Not Satisfactory</v>
      </c>
      <c r="Q94" s="1" t="str">
        <f>IFERROR(__xludf.DUMMYFUNCTION("""COMPUTED_VALUE"""),"Yes")</f>
        <v>Yes</v>
      </c>
      <c r="R94" s="1" t="str">
        <f>IFERROR(__xludf.DUMMYFUNCTION("""COMPUTED_VALUE"""),"Yes")</f>
        <v>Yes</v>
      </c>
      <c r="S94" s="1" t="str">
        <f>IFERROR(__xludf.DUMMYFUNCTION("""COMPUTED_VALUE"""),"Yes")</f>
        <v>Yes</v>
      </c>
      <c r="T94" s="1" t="str">
        <f>IFERROR(__xludf.DUMMYFUNCTION("""COMPUTED_VALUE"""),"Yes")</f>
        <v>Yes</v>
      </c>
      <c r="U94" s="1" t="str">
        <f>IFERROR(__xludf.DUMMYFUNCTION("""COMPUTED_VALUE"""),"Yes")</f>
        <v>Yes</v>
      </c>
      <c r="V94" s="1" t="str">
        <f>IFERROR(__xludf.DUMMYFUNCTION("""COMPUTED_VALUE"""),"Offline")</f>
        <v>Offline</v>
      </c>
      <c r="W94" s="1" t="str">
        <f>IFERROR(__xludf.DUMMYFUNCTION("""COMPUTED_VALUE"""),"No")</f>
        <v>No</v>
      </c>
      <c r="X94" s="1" t="str">
        <f>IFERROR(__xludf.DUMMYFUNCTION("""COMPUTED_VALUE"""),"Yes")</f>
        <v>Yes</v>
      </c>
      <c r="Y94" s="1" t="str">
        <f>IFERROR(__xludf.DUMMYFUNCTION("""COMPUTED_VALUE"""),"Yes")</f>
        <v>Yes</v>
      </c>
      <c r="Z94" s="1" t="str">
        <f>IFERROR(__xludf.DUMMYFUNCTION("""COMPUTED_VALUE"""),"Yes")</f>
        <v>Yes</v>
      </c>
      <c r="AA94" s="1" t="str">
        <f>IFERROR(__xludf.DUMMYFUNCTION("""COMPUTED_VALUE"""),"Yes")</f>
        <v>Yes</v>
      </c>
      <c r="AB94" s="1" t="str">
        <f>IFERROR(__xludf.DUMMYFUNCTION("""COMPUTED_VALUE"""),"Yes i need")</f>
        <v>Yes i need</v>
      </c>
      <c r="AC94" s="1" t="str">
        <f>IFERROR(__xludf.DUMMYFUNCTION("""COMPUTED_VALUE"""),"Yes ")</f>
        <v>Yes </v>
      </c>
      <c r="AD9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4" s="1"/>
      <c r="AF94" s="1" t="str">
        <f>IFERROR(__xludf.DUMMYFUNCTION("""COMPUTED_VALUE"""),"None")</f>
        <v>None</v>
      </c>
      <c r="AG94" s="1" t="str">
        <f>IFERROR(__xludf.DUMMYFUNCTION("""COMPUTED_VALUE"""),"Severe: Symptoms severe and require ventillation")</f>
        <v>Severe: Symptoms severe and require ventillation</v>
      </c>
      <c r="AH94" s="1" t="str">
        <f>IFERROR(__xludf.DUMMYFUNCTION("""COMPUTED_VALUE"""),"First Dose")</f>
        <v>First Dose</v>
      </c>
      <c r="AI94" s="1" t="str">
        <f>IFERROR(__xludf.DUMMYFUNCTION("""COMPUTED_VALUE"""),"Yes")</f>
        <v>Yes</v>
      </c>
    </row>
    <row r="95">
      <c r="A95" s="2">
        <f>IFERROR(__xludf.DUMMYFUNCTION("""COMPUTED_VALUE"""),44580.65910696759)</f>
        <v>44580.65911</v>
      </c>
      <c r="B95" s="1" t="str">
        <f>IFERROR(__xludf.DUMMYFUNCTION("""COMPUTED_VALUE"""),"shabnam935401@gmail.com")</f>
        <v>shabnam935401@gmail.com</v>
      </c>
      <c r="C95" s="1" t="str">
        <f>IFERROR(__xludf.DUMMYFUNCTION("""COMPUTED_VALUE"""),"Shabnam")</f>
        <v>Shabnam</v>
      </c>
      <c r="D95" s="1" t="str">
        <f>IFERROR(__xludf.DUMMYFUNCTION("""COMPUTED_VALUE"""),"B.A. (Hons) Political Science")</f>
        <v>B.A. (Hons) Political Science</v>
      </c>
      <c r="E95" s="1" t="str">
        <f>IFERROR(__xludf.DUMMYFUNCTION("""COMPUTED_VALUE"""),"0940")</f>
        <v>0940</v>
      </c>
      <c r="F95" s="3">
        <f>IFERROR(__xludf.DUMMYFUNCTION("""COMPUTED_VALUE"""),9.315345467E9)</f>
        <v>9315345467</v>
      </c>
      <c r="G95" s="1" t="str">
        <f>IFERROR(__xludf.DUMMYFUNCTION("""COMPUTED_VALUE"""),"Sangam vihar wazirabad delhi 110084 ")</f>
        <v>Sangam vihar wazirabad delhi 110084 </v>
      </c>
      <c r="H95" s="1" t="str">
        <f>IFERROR(__xludf.DUMMYFUNCTION("""COMPUTED_VALUE"""),"Sarvodaya Kanya vidyalaya nehru vihar ")</f>
        <v>Sarvodaya Kanya vidyalaya nehru vihar </v>
      </c>
      <c r="I95" s="1" t="str">
        <f>IFERROR(__xludf.DUMMYFUNCTION("""COMPUTED_VALUE"""),"Yes")</f>
        <v>Yes</v>
      </c>
      <c r="J95" s="1"/>
      <c r="K95" s="1" t="str">
        <f>IFERROR(__xludf.DUMMYFUNCTION("""COMPUTED_VALUE"""),"3-4 hours")</f>
        <v>3-4 hours</v>
      </c>
      <c r="L95" s="1" t="str">
        <f>IFERROR(__xludf.DUMMYFUNCTION("""COMPUTED_VALUE"""),"Time saved in travelling")</f>
        <v>Time saved in travelling</v>
      </c>
      <c r="M95" s="1" t="str">
        <f>IFERROR(__xludf.DUMMYFUNCTION("""COMPUTED_VALUE"""),"Network related disruptions")</f>
        <v>Network related disruptions</v>
      </c>
      <c r="N95" s="1">
        <f>IFERROR(__xludf.DUMMYFUNCTION("""COMPUTED_VALUE"""),6.0)</f>
        <v>6</v>
      </c>
      <c r="O95" s="1" t="str">
        <f>IFERROR(__xludf.DUMMYFUNCTION("""COMPUTED_VALUE"""),"Online")</f>
        <v>Online</v>
      </c>
      <c r="P95" s="1" t="str">
        <f>IFERROR(__xludf.DUMMYFUNCTION("""COMPUTED_VALUE"""),"Satisfactory")</f>
        <v>Satisfactory</v>
      </c>
      <c r="Q95" s="1" t="str">
        <f>IFERROR(__xludf.DUMMYFUNCTION("""COMPUTED_VALUE"""),"Yes")</f>
        <v>Yes</v>
      </c>
      <c r="R95" s="1" t="str">
        <f>IFERROR(__xludf.DUMMYFUNCTION("""COMPUTED_VALUE"""),"Yes")</f>
        <v>Yes</v>
      </c>
      <c r="S95" s="1" t="str">
        <f>IFERROR(__xludf.DUMMYFUNCTION("""COMPUTED_VALUE"""),"Yes")</f>
        <v>Yes</v>
      </c>
      <c r="T95" s="1" t="str">
        <f>IFERROR(__xludf.DUMMYFUNCTION("""COMPUTED_VALUE"""),"Yes")</f>
        <v>Yes</v>
      </c>
      <c r="U95" s="1" t="str">
        <f>IFERROR(__xludf.DUMMYFUNCTION("""COMPUTED_VALUE"""),"Yes")</f>
        <v>Yes</v>
      </c>
      <c r="V95" s="1" t="str">
        <f>IFERROR(__xludf.DUMMYFUNCTION("""COMPUTED_VALUE"""),"Online")</f>
        <v>Online</v>
      </c>
      <c r="W95" s="1" t="str">
        <f>IFERROR(__xludf.DUMMYFUNCTION("""COMPUTED_VALUE"""),"Yes")</f>
        <v>Yes</v>
      </c>
      <c r="X95" s="1" t="str">
        <f>IFERROR(__xludf.DUMMYFUNCTION("""COMPUTED_VALUE"""),"Yes")</f>
        <v>Yes</v>
      </c>
      <c r="Y95" s="1" t="str">
        <f>IFERROR(__xludf.DUMMYFUNCTION("""COMPUTED_VALUE"""),"Yes")</f>
        <v>Yes</v>
      </c>
      <c r="Z95" s="1" t="str">
        <f>IFERROR(__xludf.DUMMYFUNCTION("""COMPUTED_VALUE"""),"Yes")</f>
        <v>Yes</v>
      </c>
      <c r="AA95" s="1" t="str">
        <f>IFERROR(__xludf.DUMMYFUNCTION("""COMPUTED_VALUE"""),"Yes")</f>
        <v>Yes</v>
      </c>
      <c r="AB95" s="1"/>
      <c r="AC95" s="1"/>
      <c r="AD95" s="1" t="str">
        <f>IFERROR(__xludf.DUMMYFUNCTION("""COMPUTED_VALUE"""),"None")</f>
        <v>None</v>
      </c>
      <c r="AE95" s="1"/>
      <c r="AF95" s="1" t="str">
        <f>IFERROR(__xludf.DUMMYFUNCTION("""COMPUTED_VALUE"""),"None")</f>
        <v>None</v>
      </c>
      <c r="AG95" s="1" t="str">
        <f>IFERROR(__xludf.DUMMYFUNCTION("""COMPUTED_VALUE"""),"None")</f>
        <v>None</v>
      </c>
      <c r="AH95" s="1" t="str">
        <f>IFERROR(__xludf.DUMMYFUNCTION("""COMPUTED_VALUE"""),"First Dose")</f>
        <v>First Dose</v>
      </c>
      <c r="AI95" s="1" t="str">
        <f>IFERROR(__xludf.DUMMYFUNCTION("""COMPUTED_VALUE"""),"No")</f>
        <v>No</v>
      </c>
    </row>
    <row r="96">
      <c r="A96" s="2">
        <f>IFERROR(__xludf.DUMMYFUNCTION("""COMPUTED_VALUE"""),44580.66617983796)</f>
        <v>44580.66618</v>
      </c>
      <c r="B96" s="1" t="str">
        <f>IFERROR(__xludf.DUMMYFUNCTION("""COMPUTED_VALUE"""),"sp0024010@gmail.com")</f>
        <v>sp0024010@gmail.com</v>
      </c>
      <c r="C96" s="1" t="str">
        <f>IFERROR(__xludf.DUMMYFUNCTION("""COMPUTED_VALUE"""),"Sweta kumari ")</f>
        <v>Sweta kumari </v>
      </c>
      <c r="D96" s="1" t="str">
        <f>IFERROR(__xludf.DUMMYFUNCTION("""COMPUTED_VALUE"""),"B.A. (Hons) Political Science")</f>
        <v>B.A. (Hons) Political Science</v>
      </c>
      <c r="E96" s="1" t="str">
        <f>IFERROR(__xludf.DUMMYFUNCTION("""COMPUTED_VALUE"""),"21/0972")</f>
        <v>21/0972</v>
      </c>
      <c r="F96" s="3">
        <f>IFERROR(__xludf.DUMMYFUNCTION("""COMPUTED_VALUE"""),9.82131523E9)</f>
        <v>9821315230</v>
      </c>
      <c r="G96" s="1" t="str">
        <f>IFERROR(__xludf.DUMMYFUNCTION("""COMPUTED_VALUE"""),"Gurgaon haryanav ")</f>
        <v>Gurgaon haryanav </v>
      </c>
      <c r="H96" s="1" t="str">
        <f>IFERROR(__xludf.DUMMYFUNCTION("""COMPUTED_VALUE"""),"Government senior secondary school nathupur gurgaon ")</f>
        <v>Government senior secondary school nathupur gurgaon </v>
      </c>
      <c r="I96" s="1" t="str">
        <f>IFERROR(__xludf.DUMMYFUNCTION("""COMPUTED_VALUE"""),"No")</f>
        <v>No</v>
      </c>
      <c r="J96" s="1"/>
      <c r="K96" s="1" t="str">
        <f>IFERROR(__xludf.DUMMYFUNCTION("""COMPUTED_VALUE"""),"4-5 hours")</f>
        <v>4-5 hours</v>
      </c>
      <c r="L96" s="1" t="str">
        <f>IFERROR(__xludf.DUMMYFUNCTION("""COMPUTED_VALUE"""),"Time saved in travelling")</f>
        <v>Time saved in travelling</v>
      </c>
      <c r="M96" s="1" t="str">
        <f>IFERROR(__xludf.DUMMYFUNCTION("""COMPUTED_VALUE"""),"Network related disruptions")</f>
        <v>Network related disruptions</v>
      </c>
      <c r="N96" s="1">
        <f>IFERROR(__xludf.DUMMYFUNCTION("""COMPUTED_VALUE"""),3.0)</f>
        <v>3</v>
      </c>
      <c r="O96" s="1" t="str">
        <f>IFERROR(__xludf.DUMMYFUNCTION("""COMPUTED_VALUE"""),"Offline")</f>
        <v>Offline</v>
      </c>
      <c r="P96" s="1" t="str">
        <f>IFERROR(__xludf.DUMMYFUNCTION("""COMPUTED_VALUE"""),"Not Satisfactory")</f>
        <v>Not Satisfactory</v>
      </c>
      <c r="Q96" s="1" t="str">
        <f>IFERROR(__xludf.DUMMYFUNCTION("""COMPUTED_VALUE"""),"No")</f>
        <v>No</v>
      </c>
      <c r="R96" s="1" t="str">
        <f>IFERROR(__xludf.DUMMYFUNCTION("""COMPUTED_VALUE"""),"Yes")</f>
        <v>Yes</v>
      </c>
      <c r="S96" s="1" t="str">
        <f>IFERROR(__xludf.DUMMYFUNCTION("""COMPUTED_VALUE"""),"No")</f>
        <v>No</v>
      </c>
      <c r="T96" s="1" t="str">
        <f>IFERROR(__xludf.DUMMYFUNCTION("""COMPUTED_VALUE"""),"No")</f>
        <v>No</v>
      </c>
      <c r="U96" s="1" t="str">
        <f>IFERROR(__xludf.DUMMYFUNCTION("""COMPUTED_VALUE"""),"Yes")</f>
        <v>Yes</v>
      </c>
      <c r="V96" s="1" t="str">
        <f>IFERROR(__xludf.DUMMYFUNCTION("""COMPUTED_VALUE"""),"Offline")</f>
        <v>Offline</v>
      </c>
      <c r="W96" s="1" t="str">
        <f>IFERROR(__xludf.DUMMYFUNCTION("""COMPUTED_VALUE"""),"No")</f>
        <v>No</v>
      </c>
      <c r="X96" s="1" t="str">
        <f>IFERROR(__xludf.DUMMYFUNCTION("""COMPUTED_VALUE"""),"No")</f>
        <v>No</v>
      </c>
      <c r="Y96" s="1" t="str">
        <f>IFERROR(__xludf.DUMMYFUNCTION("""COMPUTED_VALUE"""),"No")</f>
        <v>No</v>
      </c>
      <c r="Z96" s="1" t="str">
        <f>IFERROR(__xludf.DUMMYFUNCTION("""COMPUTED_VALUE"""),"Yes")</f>
        <v>Yes</v>
      </c>
      <c r="AA96" s="1" t="str">
        <f>IFERROR(__xludf.DUMMYFUNCTION("""COMPUTED_VALUE"""),"No")</f>
        <v>No</v>
      </c>
      <c r="AB96" s="1" t="str">
        <f>IFERROR(__xludf.DUMMYFUNCTION("""COMPUTED_VALUE"""),"No")</f>
        <v>No</v>
      </c>
      <c r="AC96" s="1" t="str">
        <f>IFERROR(__xludf.DUMMYFUNCTION("""COMPUTED_VALUE"""),"No")</f>
        <v>No</v>
      </c>
      <c r="AD96" s="1" t="str">
        <f>IFERROR(__xludf.DUMMYFUNCTION("""COMPUTED_VALUE"""),"None")</f>
        <v>None</v>
      </c>
      <c r="AE96" s="1" t="str">
        <f>IFERROR(__xludf.DUMMYFUNCTION("""COMPUTED_VALUE"""),"Eyes problem headache ")</f>
        <v>Eyes problem headache </v>
      </c>
      <c r="AF96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96" s="1" t="str">
        <f>IFERROR(__xludf.DUMMYFUNCTION("""COMPUTED_VALUE"""),"None")</f>
        <v>None</v>
      </c>
      <c r="AH96" s="1" t="str">
        <f>IFERROR(__xludf.DUMMYFUNCTION("""COMPUTED_VALUE"""),"First Dose")</f>
        <v>First Dose</v>
      </c>
      <c r="AI96" s="1" t="str">
        <f>IFERROR(__xludf.DUMMYFUNCTION("""COMPUTED_VALUE"""),"No")</f>
        <v>No</v>
      </c>
    </row>
    <row r="97">
      <c r="A97" s="2">
        <f>IFERROR(__xludf.DUMMYFUNCTION("""COMPUTED_VALUE"""),44580.68882685185)</f>
        <v>44580.68883</v>
      </c>
      <c r="B97" s="1" t="str">
        <f>IFERROR(__xludf.DUMMYFUNCTION("""COMPUTED_VALUE"""),"Shagunverma3457@gmail.com")</f>
        <v>Shagunverma3457@gmail.com</v>
      </c>
      <c r="C97" s="1" t="str">
        <f>IFERROR(__xludf.DUMMYFUNCTION("""COMPUTED_VALUE"""),"Shagun")</f>
        <v>Shagun</v>
      </c>
      <c r="D97" s="1" t="str">
        <f>IFERROR(__xludf.DUMMYFUNCTION("""COMPUTED_VALUE"""),"B.A. (Hons) Political Science")</f>
        <v>B.A. (Hons) Political Science</v>
      </c>
      <c r="E97" s="1" t="str">
        <f>IFERROR(__xludf.DUMMYFUNCTION("""COMPUTED_VALUE"""),"0491")</f>
        <v>0491</v>
      </c>
      <c r="F97" s="3">
        <f>IFERROR(__xludf.DUMMYFUNCTION("""COMPUTED_VALUE"""),9.773693427E9)</f>
        <v>9773693427</v>
      </c>
      <c r="G97" s="1" t="str">
        <f>IFERROR(__xludf.DUMMYFUNCTION("""COMPUTED_VALUE"""),"Delhi")</f>
        <v>Delhi</v>
      </c>
      <c r="H97" s="1" t="str">
        <f>IFERROR(__xludf.DUMMYFUNCTION("""COMPUTED_VALUE"""),"GSKV B3 Paschim vihar")</f>
        <v>GSKV B3 Paschim vihar</v>
      </c>
      <c r="I97" s="1" t="str">
        <f>IFERROR(__xludf.DUMMYFUNCTION("""COMPUTED_VALUE"""),"Yes")</f>
        <v>Yes</v>
      </c>
      <c r="J97" s="1" t="str">
        <f>IFERROR(__xludf.DUMMYFUNCTION("""COMPUTED_VALUE"""),"Shagun")</f>
        <v>Shagun</v>
      </c>
      <c r="K97" s="1" t="str">
        <f>IFERROR(__xludf.DUMMYFUNCTION("""COMPUTED_VALUE"""),"4-5 hours")</f>
        <v>4-5 hours</v>
      </c>
      <c r="L97" s="1" t="str">
        <f>IFERROR(__xludf.DUMMYFUNCTION("""COMPUTED_VALUE"""),"Easy access to online study material")</f>
        <v>Easy access to online study material</v>
      </c>
      <c r="M97" s="1" t="str">
        <f>IFERROR(__xludf.DUMMYFUNCTION("""COMPUTED_VALUE"""),"Lack of physical interaction and personal touch ‘")</f>
        <v>Lack of physical interaction and personal touch ‘</v>
      </c>
      <c r="N97" s="1">
        <f>IFERROR(__xludf.DUMMYFUNCTION("""COMPUTED_VALUE"""),6.0)</f>
        <v>6</v>
      </c>
      <c r="O97" s="1" t="str">
        <f>IFERROR(__xludf.DUMMYFUNCTION("""COMPUTED_VALUE"""),"Offline")</f>
        <v>Offline</v>
      </c>
      <c r="P97" s="1" t="str">
        <f>IFERROR(__xludf.DUMMYFUNCTION("""COMPUTED_VALUE"""),"Not Satisfactory")</f>
        <v>Not Satisfactory</v>
      </c>
      <c r="Q97" s="1" t="str">
        <f>IFERROR(__xludf.DUMMYFUNCTION("""COMPUTED_VALUE"""),"Yes")</f>
        <v>Yes</v>
      </c>
      <c r="R97" s="1" t="str">
        <f>IFERROR(__xludf.DUMMYFUNCTION("""COMPUTED_VALUE"""),"Yes")</f>
        <v>Yes</v>
      </c>
      <c r="S97" s="1" t="str">
        <f>IFERROR(__xludf.DUMMYFUNCTION("""COMPUTED_VALUE"""),"Yes")</f>
        <v>Yes</v>
      </c>
      <c r="T97" s="1" t="str">
        <f>IFERROR(__xludf.DUMMYFUNCTION("""COMPUTED_VALUE"""),"No")</f>
        <v>No</v>
      </c>
      <c r="U97" s="1" t="str">
        <f>IFERROR(__xludf.DUMMYFUNCTION("""COMPUTED_VALUE"""),"Yes")</f>
        <v>Yes</v>
      </c>
      <c r="V97" s="1" t="str">
        <f>IFERROR(__xludf.DUMMYFUNCTION("""COMPUTED_VALUE"""),"Offline")</f>
        <v>Offline</v>
      </c>
      <c r="W97" s="1" t="str">
        <f>IFERROR(__xludf.DUMMYFUNCTION("""COMPUTED_VALUE"""),"No")</f>
        <v>No</v>
      </c>
      <c r="X97" s="1" t="str">
        <f>IFERROR(__xludf.DUMMYFUNCTION("""COMPUTED_VALUE"""),"Yes")</f>
        <v>Yes</v>
      </c>
      <c r="Y97" s="1" t="str">
        <f>IFERROR(__xludf.DUMMYFUNCTION("""COMPUTED_VALUE"""),"Yes")</f>
        <v>Yes</v>
      </c>
      <c r="Z97" s="1" t="str">
        <f>IFERROR(__xludf.DUMMYFUNCTION("""COMPUTED_VALUE"""),"Yes")</f>
        <v>Yes</v>
      </c>
      <c r="AA97" s="1" t="str">
        <f>IFERROR(__xludf.DUMMYFUNCTION("""COMPUTED_VALUE"""),"No")</f>
        <v>No</v>
      </c>
      <c r="AB97" s="1" t="str">
        <f>IFERROR(__xludf.DUMMYFUNCTION("""COMPUTED_VALUE"""),"No")</f>
        <v>No</v>
      </c>
      <c r="AC97" s="1" t="str">
        <f>IFERROR(__xludf.DUMMYFUNCTION("""COMPUTED_VALUE"""),"Yes")</f>
        <v>Yes</v>
      </c>
      <c r="AD97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7" s="1" t="str">
        <f>IFERROR(__xludf.DUMMYFUNCTION("""COMPUTED_VALUE"""),"Reading novels and comic")</f>
        <v>Reading novels and comic</v>
      </c>
      <c r="AF97" s="1" t="str">
        <f>IFERROR(__xludf.DUMMYFUNCTION("""COMPUTED_VALUE"""),"None")</f>
        <v>None</v>
      </c>
      <c r="AG97" s="1" t="str">
        <f>IFERROR(__xludf.DUMMYFUNCTION("""COMPUTED_VALUE"""),"None")</f>
        <v>None</v>
      </c>
      <c r="AH97" s="1" t="str">
        <f>IFERROR(__xludf.DUMMYFUNCTION("""COMPUTED_VALUE"""),"Second Dose")</f>
        <v>Second Dose</v>
      </c>
      <c r="AI97" s="1" t="str">
        <f>IFERROR(__xludf.DUMMYFUNCTION("""COMPUTED_VALUE"""),"Yes")</f>
        <v>Yes</v>
      </c>
    </row>
    <row r="98">
      <c r="A98" s="2">
        <f>IFERROR(__xludf.DUMMYFUNCTION("""COMPUTED_VALUE"""),44580.7132987963)</f>
        <v>44580.7133</v>
      </c>
      <c r="B98" s="1" t="str">
        <f>IFERROR(__xludf.DUMMYFUNCTION("""COMPUTED_VALUE"""),"nishujjenwal@gmail.com")</f>
        <v>nishujjenwal@gmail.com</v>
      </c>
      <c r="C98" s="1" t="str">
        <f>IFERROR(__xludf.DUMMYFUNCTION("""COMPUTED_VALUE"""),"Sheenam")</f>
        <v>Sheenam</v>
      </c>
      <c r="D98" s="1" t="str">
        <f>IFERROR(__xludf.DUMMYFUNCTION("""COMPUTED_VALUE"""),"B.A. (Hons) Political Science")</f>
        <v>B.A. (Hons) Political Science</v>
      </c>
      <c r="E98" s="1" t="str">
        <f>IFERROR(__xludf.DUMMYFUNCTION("""COMPUTED_VALUE"""),"0479")</f>
        <v>0479</v>
      </c>
      <c r="F98" s="3">
        <f>IFERROR(__xludf.DUMMYFUNCTION("""COMPUTED_VALUE"""),9.95321302E9)</f>
        <v>9953213020</v>
      </c>
      <c r="G98" s="1" t="str">
        <f>IFERROR(__xludf.DUMMYFUNCTION("""COMPUTED_VALUE"""),"Delhi")</f>
        <v>Delhi</v>
      </c>
      <c r="H98" s="1" t="str">
        <f>IFERROR(__xludf.DUMMYFUNCTION("""COMPUTED_VALUE"""),"G.S.K.V b3 paschim vihar New Delhi")</f>
        <v>G.S.K.V b3 paschim vihar New Delhi</v>
      </c>
      <c r="I98" s="1" t="str">
        <f>IFERROR(__xludf.DUMMYFUNCTION("""COMPUTED_VALUE"""),"Yes")</f>
        <v>Yes</v>
      </c>
      <c r="J98" s="1" t="str">
        <f>IFERROR(__xludf.DUMMYFUNCTION("""COMPUTED_VALUE"""),"Sheenam")</f>
        <v>Sheenam</v>
      </c>
      <c r="K98" s="1" t="str">
        <f>IFERROR(__xludf.DUMMYFUNCTION("""COMPUTED_VALUE"""),"4-5 hours")</f>
        <v>4-5 hours</v>
      </c>
      <c r="L98" s="1" t="str">
        <f>IFERROR(__xludf.DUMMYFUNCTION("""COMPUTED_VALUE"""),"Time saved in travelling, Convenience to outstation students")</f>
        <v>Time saved in travelling, Convenience to outstation students</v>
      </c>
      <c r="M9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8" s="1">
        <f>IFERROR(__xludf.DUMMYFUNCTION("""COMPUTED_VALUE"""),1.0)</f>
        <v>1</v>
      </c>
      <c r="O98" s="1" t="str">
        <f>IFERROR(__xludf.DUMMYFUNCTION("""COMPUTED_VALUE"""),"Offline")</f>
        <v>Offline</v>
      </c>
      <c r="P98" s="1" t="str">
        <f>IFERROR(__xludf.DUMMYFUNCTION("""COMPUTED_VALUE"""),"Compulsion due to pandemic")</f>
        <v>Compulsion due to pandemic</v>
      </c>
      <c r="Q98" s="1" t="str">
        <f>IFERROR(__xludf.DUMMYFUNCTION("""COMPUTED_VALUE"""),"Yes")</f>
        <v>Yes</v>
      </c>
      <c r="R98" s="1" t="str">
        <f>IFERROR(__xludf.DUMMYFUNCTION("""COMPUTED_VALUE"""),"Yes")</f>
        <v>Yes</v>
      </c>
      <c r="S98" s="1" t="str">
        <f>IFERROR(__xludf.DUMMYFUNCTION("""COMPUTED_VALUE"""),"Yes")</f>
        <v>Yes</v>
      </c>
      <c r="T98" s="1" t="str">
        <f>IFERROR(__xludf.DUMMYFUNCTION("""COMPUTED_VALUE"""),"Yes")</f>
        <v>Yes</v>
      </c>
      <c r="U98" s="1" t="str">
        <f>IFERROR(__xludf.DUMMYFUNCTION("""COMPUTED_VALUE"""),"Yes")</f>
        <v>Yes</v>
      </c>
      <c r="V98" s="1" t="str">
        <f>IFERROR(__xludf.DUMMYFUNCTION("""COMPUTED_VALUE"""),"Offline")</f>
        <v>Offline</v>
      </c>
      <c r="W98" s="1" t="str">
        <f>IFERROR(__xludf.DUMMYFUNCTION("""COMPUTED_VALUE"""),"No")</f>
        <v>No</v>
      </c>
      <c r="X98" s="1" t="str">
        <f>IFERROR(__xludf.DUMMYFUNCTION("""COMPUTED_VALUE"""),"Yes")</f>
        <v>Yes</v>
      </c>
      <c r="Y98" s="1" t="str">
        <f>IFERROR(__xludf.DUMMYFUNCTION("""COMPUTED_VALUE"""),"Yes")</f>
        <v>Yes</v>
      </c>
      <c r="Z98" s="1" t="str">
        <f>IFERROR(__xludf.DUMMYFUNCTION("""COMPUTED_VALUE"""),"Yes")</f>
        <v>Yes</v>
      </c>
      <c r="AA98" s="1" t="str">
        <f>IFERROR(__xludf.DUMMYFUNCTION("""COMPUTED_VALUE"""),"No")</f>
        <v>No</v>
      </c>
      <c r="AB98" s="1" t="str">
        <f>IFERROR(__xludf.DUMMYFUNCTION("""COMPUTED_VALUE"""),"Yes")</f>
        <v>Yes</v>
      </c>
      <c r="AC98" s="1" t="str">
        <f>IFERROR(__xludf.DUMMYFUNCTION("""COMPUTED_VALUE"""),"Yes")</f>
        <v>Yes</v>
      </c>
      <c r="AD9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98" s="1" t="str">
        <f>IFERROR(__xludf.DUMMYFUNCTION("""COMPUTED_VALUE"""),"Listening music ")</f>
        <v>Listening music </v>
      </c>
      <c r="AF98" s="1" t="str">
        <f>IFERROR(__xludf.DUMMYFUNCTION("""COMPUTED_VALUE"""),"None")</f>
        <v>None</v>
      </c>
      <c r="AG98" s="1" t="str">
        <f>IFERROR(__xludf.DUMMYFUNCTION("""COMPUTED_VALUE"""),"None")</f>
        <v>None</v>
      </c>
      <c r="AH98" s="1" t="str">
        <f>IFERROR(__xludf.DUMMYFUNCTION("""COMPUTED_VALUE"""),"First Dose")</f>
        <v>First Dose</v>
      </c>
      <c r="AI98" s="1" t="str">
        <f>IFERROR(__xludf.DUMMYFUNCTION("""COMPUTED_VALUE"""),"Yes")</f>
        <v>Yes</v>
      </c>
    </row>
    <row r="99">
      <c r="A99" s="2">
        <f>IFERROR(__xludf.DUMMYFUNCTION("""COMPUTED_VALUE"""),44580.759005208325)</f>
        <v>44580.75901</v>
      </c>
      <c r="B99" s="1" t="str">
        <f>IFERROR(__xludf.DUMMYFUNCTION("""COMPUTED_VALUE"""),"vasundhrachauhan001@gmail.com")</f>
        <v>vasundhrachauhan001@gmail.com</v>
      </c>
      <c r="C99" s="1" t="str">
        <f>IFERROR(__xludf.DUMMYFUNCTION("""COMPUTED_VALUE"""),"Vasundhra Chauhan")</f>
        <v>Vasundhra Chauhan</v>
      </c>
      <c r="D99" s="1" t="str">
        <f>IFERROR(__xludf.DUMMYFUNCTION("""COMPUTED_VALUE"""),"B.A. (Hons) Political Science")</f>
        <v>B.A. (Hons) Political Science</v>
      </c>
      <c r="E99" s="1" t="str">
        <f>IFERROR(__xludf.DUMMYFUNCTION("""COMPUTED_VALUE"""),"21/0984")</f>
        <v>21/0984</v>
      </c>
      <c r="F99" s="3">
        <f>IFERROR(__xludf.DUMMYFUNCTION("""COMPUTED_VALUE"""),9.592173363E9)</f>
        <v>9592173363</v>
      </c>
      <c r="G99" s="1" t="str">
        <f>IFERROR(__xludf.DUMMYFUNCTION("""COMPUTED_VALUE"""),"Chandigarh")</f>
        <v>Chandigarh</v>
      </c>
      <c r="H99" s="1" t="str">
        <f>IFERROR(__xludf.DUMMYFUNCTION("""COMPUTED_VALUE"""),"Ggmsss , Sector - 18 C , Chandigarh")</f>
        <v>Ggmsss , Sector - 18 C , Chandigarh</v>
      </c>
      <c r="I99" s="1" t="str">
        <f>IFERROR(__xludf.DUMMYFUNCTION("""COMPUTED_VALUE"""),"Yes")</f>
        <v>Yes</v>
      </c>
      <c r="J99" s="1" t="str">
        <f>IFERROR(__xludf.DUMMYFUNCTION("""COMPUTED_VALUE"""),"Chandrakanta Mathur ma'am")</f>
        <v>Chandrakanta Mathur ma'am</v>
      </c>
      <c r="K99" s="1" t="str">
        <f>IFERROR(__xludf.DUMMYFUNCTION("""COMPUTED_VALUE"""),"More than 6 hours")</f>
        <v>More than 6 hours</v>
      </c>
      <c r="L99" s="1" t="str">
        <f>IFERROR(__xludf.DUMMYFUNCTION("""COMPUTED_VALUE"""),"Time saved in travelling")</f>
        <v>Time saved in travelling</v>
      </c>
      <c r="M9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99" s="1">
        <f>IFERROR(__xludf.DUMMYFUNCTION("""COMPUTED_VALUE"""),7.0)</f>
        <v>7</v>
      </c>
      <c r="O99" s="1" t="str">
        <f>IFERROR(__xludf.DUMMYFUNCTION("""COMPUTED_VALUE"""),"Offline")</f>
        <v>Offline</v>
      </c>
      <c r="P99" s="1" t="str">
        <f>IFERROR(__xludf.DUMMYFUNCTION("""COMPUTED_VALUE"""),"Satisfactory")</f>
        <v>Satisfactory</v>
      </c>
      <c r="Q99" s="1" t="str">
        <f>IFERROR(__xludf.DUMMYFUNCTION("""COMPUTED_VALUE"""),"Yes")</f>
        <v>Yes</v>
      </c>
      <c r="R99" s="1" t="str">
        <f>IFERROR(__xludf.DUMMYFUNCTION("""COMPUTED_VALUE"""),"Yes")</f>
        <v>Yes</v>
      </c>
      <c r="S99" s="1" t="str">
        <f>IFERROR(__xludf.DUMMYFUNCTION("""COMPUTED_VALUE"""),"Yes")</f>
        <v>Yes</v>
      </c>
      <c r="T99" s="1" t="str">
        <f>IFERROR(__xludf.DUMMYFUNCTION("""COMPUTED_VALUE"""),"Yes")</f>
        <v>Yes</v>
      </c>
      <c r="U99" s="1" t="str">
        <f>IFERROR(__xludf.DUMMYFUNCTION("""COMPUTED_VALUE"""),"Yes")</f>
        <v>Yes</v>
      </c>
      <c r="V99" s="1" t="str">
        <f>IFERROR(__xludf.DUMMYFUNCTION("""COMPUTED_VALUE"""),"Offline")</f>
        <v>Offline</v>
      </c>
      <c r="W99" s="1" t="str">
        <f>IFERROR(__xludf.DUMMYFUNCTION("""COMPUTED_VALUE"""),"No")</f>
        <v>No</v>
      </c>
      <c r="X99" s="1" t="str">
        <f>IFERROR(__xludf.DUMMYFUNCTION("""COMPUTED_VALUE"""),"Yes")</f>
        <v>Yes</v>
      </c>
      <c r="Y99" s="1" t="str">
        <f>IFERROR(__xludf.DUMMYFUNCTION("""COMPUTED_VALUE"""),"Yes")</f>
        <v>Yes</v>
      </c>
      <c r="Z99" s="1" t="str">
        <f>IFERROR(__xludf.DUMMYFUNCTION("""COMPUTED_VALUE"""),"Yes")</f>
        <v>Yes</v>
      </c>
      <c r="AA99" s="1" t="str">
        <f>IFERROR(__xludf.DUMMYFUNCTION("""COMPUTED_VALUE"""),"No")</f>
        <v>No</v>
      </c>
      <c r="AB99" s="1" t="str">
        <f>IFERROR(__xludf.DUMMYFUNCTION("""COMPUTED_VALUE"""),"Yes")</f>
        <v>Yes</v>
      </c>
      <c r="AC99" s="1" t="str">
        <f>IFERROR(__xludf.DUMMYFUNCTION("""COMPUTED_VALUE"""),"Yes ")</f>
        <v>Yes </v>
      </c>
      <c r="AD9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99" s="1" t="str">
        <f>IFERROR(__xludf.DUMMYFUNCTION("""COMPUTED_VALUE"""),"Nothing as of now")</f>
        <v>Nothing as of now</v>
      </c>
      <c r="AF99" s="1" t="str">
        <f>IFERROR(__xludf.DUMMYFUNCTION("""COMPUTED_VALUE"""),"None")</f>
        <v>None</v>
      </c>
      <c r="AG99" s="1" t="str">
        <f>IFERROR(__xludf.DUMMYFUNCTION("""COMPUTED_VALUE"""),"None")</f>
        <v>None</v>
      </c>
      <c r="AH99" s="1" t="str">
        <f>IFERROR(__xludf.DUMMYFUNCTION("""COMPUTED_VALUE"""),"First Dose")</f>
        <v>First Dose</v>
      </c>
      <c r="AI99" s="1" t="str">
        <f>IFERROR(__xludf.DUMMYFUNCTION("""COMPUTED_VALUE"""),"No")</f>
        <v>No</v>
      </c>
    </row>
    <row r="100">
      <c r="A100" s="2">
        <f>IFERROR(__xludf.DUMMYFUNCTION("""COMPUTED_VALUE"""),44580.79236965278)</f>
        <v>44580.79237</v>
      </c>
      <c r="B100" s="1" t="str">
        <f>IFERROR(__xludf.DUMMYFUNCTION("""COMPUTED_VALUE"""),"shikshabhadana@5gmail.com")</f>
        <v>shikshabhadana@5gmail.com</v>
      </c>
      <c r="C100" s="1" t="str">
        <f>IFERROR(__xludf.DUMMYFUNCTION("""COMPUTED_VALUE"""),"Shiksha")</f>
        <v>Shiksha</v>
      </c>
      <c r="D100" s="1" t="str">
        <f>IFERROR(__xludf.DUMMYFUNCTION("""COMPUTED_VALUE"""),"B.A. (Hons) Political Science")</f>
        <v>B.A. (Hons) Political Science</v>
      </c>
      <c r="E100" s="1" t="str">
        <f>IFERROR(__xludf.DUMMYFUNCTION("""COMPUTED_VALUE"""),"1140")</f>
        <v>1140</v>
      </c>
      <c r="F100" s="3">
        <f>IFERROR(__xludf.DUMMYFUNCTION("""COMPUTED_VALUE"""),9.582479118E9)</f>
        <v>9582479118</v>
      </c>
      <c r="G100" s="1" t="str">
        <f>IFERROR(__xludf.DUMMYFUNCTION("""COMPUTED_VALUE"""),"Pali faridabad")</f>
        <v>Pali faridabad</v>
      </c>
      <c r="H100" s="1" t="str">
        <f>IFERROR(__xludf.DUMMYFUNCTION("""COMPUTED_VALUE"""),"G.g.g.s.school Pali faridabad")</f>
        <v>G.g.g.s.school Pali faridabad</v>
      </c>
      <c r="I100" s="1" t="str">
        <f>IFERROR(__xludf.DUMMYFUNCTION("""COMPUTED_VALUE"""),"Yes")</f>
        <v>Yes</v>
      </c>
      <c r="J100" s="1" t="str">
        <f>IFERROR(__xludf.DUMMYFUNCTION("""COMPUTED_VALUE"""),"Neerja mam")</f>
        <v>Neerja mam</v>
      </c>
      <c r="K100" s="1" t="str">
        <f>IFERROR(__xludf.DUMMYFUNCTION("""COMPUTED_VALUE"""),"5-6 hours")</f>
        <v>5-6 hours</v>
      </c>
      <c r="L100" s="1" t="str">
        <f>IFERROR(__xludf.DUMMYFUNCTION("""COMPUTED_VALUE"""),"Time saved in travelling")</f>
        <v>Time saved in travelling</v>
      </c>
      <c r="M100" s="1" t="str">
        <f>IFERROR(__xludf.DUMMYFUNCTION("""COMPUTED_VALUE"""),"Lack of physical interaction and personal touch ‘")</f>
        <v>Lack of physical interaction and personal touch ‘</v>
      </c>
      <c r="N100" s="1">
        <f>IFERROR(__xludf.DUMMYFUNCTION("""COMPUTED_VALUE"""),8.0)</f>
        <v>8</v>
      </c>
      <c r="O100" s="1" t="str">
        <f>IFERROR(__xludf.DUMMYFUNCTION("""COMPUTED_VALUE"""),"Offline")</f>
        <v>Offline</v>
      </c>
      <c r="P100" s="1" t="str">
        <f>IFERROR(__xludf.DUMMYFUNCTION("""COMPUTED_VALUE"""),"Satisfactory")</f>
        <v>Satisfactory</v>
      </c>
      <c r="Q100" s="1" t="str">
        <f>IFERROR(__xludf.DUMMYFUNCTION("""COMPUTED_VALUE"""),"Yes")</f>
        <v>Yes</v>
      </c>
      <c r="R100" s="1" t="str">
        <f>IFERROR(__xludf.DUMMYFUNCTION("""COMPUTED_VALUE"""),"Yes")</f>
        <v>Yes</v>
      </c>
      <c r="S100" s="1" t="str">
        <f>IFERROR(__xludf.DUMMYFUNCTION("""COMPUTED_VALUE"""),"Yes")</f>
        <v>Yes</v>
      </c>
      <c r="T100" s="1" t="str">
        <f>IFERROR(__xludf.DUMMYFUNCTION("""COMPUTED_VALUE"""),"Yes")</f>
        <v>Yes</v>
      </c>
      <c r="U100" s="1" t="str">
        <f>IFERROR(__xludf.DUMMYFUNCTION("""COMPUTED_VALUE"""),"Yes")</f>
        <v>Yes</v>
      </c>
      <c r="V100" s="1" t="str">
        <f>IFERROR(__xludf.DUMMYFUNCTION("""COMPUTED_VALUE"""),"Offline")</f>
        <v>Offline</v>
      </c>
      <c r="W100" s="1" t="str">
        <f>IFERROR(__xludf.DUMMYFUNCTION("""COMPUTED_VALUE"""),"No")</f>
        <v>No</v>
      </c>
      <c r="X100" s="1" t="str">
        <f>IFERROR(__xludf.DUMMYFUNCTION("""COMPUTED_VALUE"""),"Yes")</f>
        <v>Yes</v>
      </c>
      <c r="Y100" s="1" t="str">
        <f>IFERROR(__xludf.DUMMYFUNCTION("""COMPUTED_VALUE"""),"Yes")</f>
        <v>Yes</v>
      </c>
      <c r="Z100" s="1" t="str">
        <f>IFERROR(__xludf.DUMMYFUNCTION("""COMPUTED_VALUE"""),"Yes")</f>
        <v>Yes</v>
      </c>
      <c r="AA100" s="1" t="str">
        <f>IFERROR(__xludf.DUMMYFUNCTION("""COMPUTED_VALUE"""),"Yes")</f>
        <v>Yes</v>
      </c>
      <c r="AB100" s="1" t="str">
        <f>IFERROR(__xludf.DUMMYFUNCTION("""COMPUTED_VALUE"""),"Hostel")</f>
        <v>Hostel</v>
      </c>
      <c r="AC100" s="1" t="str">
        <f>IFERROR(__xludf.DUMMYFUNCTION("""COMPUTED_VALUE"""),"Yes")</f>
        <v>Yes</v>
      </c>
      <c r="AD100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00" s="1" t="str">
        <f>IFERROR(__xludf.DUMMYFUNCTION("""COMPUTED_VALUE"""),"Yoga and self study")</f>
        <v>Yoga and self study</v>
      </c>
      <c r="AF10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00" s="1" t="str">
        <f>IFERROR(__xludf.DUMMYFUNCTION("""COMPUTED_VALUE"""),"None")</f>
        <v>None</v>
      </c>
      <c r="AH100" s="1" t="str">
        <f>IFERROR(__xludf.DUMMYFUNCTION("""COMPUTED_VALUE"""),"First Dose")</f>
        <v>First Dose</v>
      </c>
      <c r="AI100" s="1" t="str">
        <f>IFERROR(__xludf.DUMMYFUNCTION("""COMPUTED_VALUE"""),"Yes")</f>
        <v>Yes</v>
      </c>
    </row>
    <row r="101">
      <c r="A101" s="2">
        <f>IFERROR(__xludf.DUMMYFUNCTION("""COMPUTED_VALUE"""),44580.82018800926)</f>
        <v>44580.82019</v>
      </c>
      <c r="B101" s="1" t="str">
        <f>IFERROR(__xludf.DUMMYFUNCTION("""COMPUTED_VALUE"""),"ssamridhivijayran@gmail.com")</f>
        <v>ssamridhivijayran@gmail.com</v>
      </c>
      <c r="C101" s="1" t="str">
        <f>IFERROR(__xludf.DUMMYFUNCTION("""COMPUTED_VALUE"""),"Ssamridhi vijayran ")</f>
        <v>Ssamridhi vijayran </v>
      </c>
      <c r="D101" s="1" t="str">
        <f>IFERROR(__xludf.DUMMYFUNCTION("""COMPUTED_VALUE"""),"B.A. (Hons) Political Science")</f>
        <v>B.A. (Hons) Political Science</v>
      </c>
      <c r="E101" s="1" t="str">
        <f>IFERROR(__xludf.DUMMYFUNCTION("""COMPUTED_VALUE"""),"21/1144")</f>
        <v>21/1144</v>
      </c>
      <c r="F101" s="3">
        <f>IFERROR(__xludf.DUMMYFUNCTION("""COMPUTED_VALUE"""),9.654538024E9)</f>
        <v>9654538024</v>
      </c>
      <c r="G101" s="1" t="str">
        <f>IFERROR(__xludf.DUMMYFUNCTION("""COMPUTED_VALUE"""),"Delhi ")</f>
        <v>Delhi </v>
      </c>
      <c r="H101" s="1" t="str">
        <f>IFERROR(__xludf.DUMMYFUNCTION("""COMPUTED_VALUE"""),"Indraprastha world school ")</f>
        <v>Indraprastha world school </v>
      </c>
      <c r="I101" s="1" t="str">
        <f>IFERROR(__xludf.DUMMYFUNCTION("""COMPUTED_VALUE"""),"Yes")</f>
        <v>Yes</v>
      </c>
      <c r="J101" s="1" t="str">
        <f>IFERROR(__xludf.DUMMYFUNCTION("""COMPUTED_VALUE"""),"Chandrakanta mathur ")</f>
        <v>Chandrakanta mathur </v>
      </c>
      <c r="K101" s="1" t="str">
        <f>IFERROR(__xludf.DUMMYFUNCTION("""COMPUTED_VALUE"""),"3-4 hours")</f>
        <v>3-4 hours</v>
      </c>
      <c r="L101" s="1" t="str">
        <f>IFERROR(__xludf.DUMMYFUNCTION("""COMPUTED_VALUE"""),"Time saved in travelling")</f>
        <v>Time saved in travelling</v>
      </c>
      <c r="M101" s="1" t="str">
        <f>IFERROR(__xludf.DUMMYFUNCTION("""COMPUTED_VALUE"""),"Lack of physical interaction and personal touch ‘")</f>
        <v>Lack of physical interaction and personal touch ‘</v>
      </c>
      <c r="N101" s="1">
        <f>IFERROR(__xludf.DUMMYFUNCTION("""COMPUTED_VALUE"""),6.0)</f>
        <v>6</v>
      </c>
      <c r="O101" s="1" t="str">
        <f>IFERROR(__xludf.DUMMYFUNCTION("""COMPUTED_VALUE"""),"Blended Learning (both)")</f>
        <v>Blended Learning (both)</v>
      </c>
      <c r="P101" s="1" t="str">
        <f>IFERROR(__xludf.DUMMYFUNCTION("""COMPUTED_VALUE"""),"Compulsion due to pandemic")</f>
        <v>Compulsion due to pandemic</v>
      </c>
      <c r="Q101" s="1" t="str">
        <f>IFERROR(__xludf.DUMMYFUNCTION("""COMPUTED_VALUE"""),"Yes")</f>
        <v>Yes</v>
      </c>
      <c r="R101" s="1" t="str">
        <f>IFERROR(__xludf.DUMMYFUNCTION("""COMPUTED_VALUE"""),"No")</f>
        <v>No</v>
      </c>
      <c r="S101" s="1" t="str">
        <f>IFERROR(__xludf.DUMMYFUNCTION("""COMPUTED_VALUE"""),"Yes")</f>
        <v>Yes</v>
      </c>
      <c r="T101" s="1" t="str">
        <f>IFERROR(__xludf.DUMMYFUNCTION("""COMPUTED_VALUE"""),"No")</f>
        <v>No</v>
      </c>
      <c r="U101" s="1" t="str">
        <f>IFERROR(__xludf.DUMMYFUNCTION("""COMPUTED_VALUE"""),"Yes")</f>
        <v>Yes</v>
      </c>
      <c r="V101" s="1" t="str">
        <f>IFERROR(__xludf.DUMMYFUNCTION("""COMPUTED_VALUE"""),"Online")</f>
        <v>Online</v>
      </c>
      <c r="W101" s="1" t="str">
        <f>IFERROR(__xludf.DUMMYFUNCTION("""COMPUTED_VALUE"""),"No")</f>
        <v>No</v>
      </c>
      <c r="X101" s="1" t="str">
        <f>IFERROR(__xludf.DUMMYFUNCTION("""COMPUTED_VALUE"""),"Yes")</f>
        <v>Yes</v>
      </c>
      <c r="Y101" s="1" t="str">
        <f>IFERROR(__xludf.DUMMYFUNCTION("""COMPUTED_VALUE"""),"Yes")</f>
        <v>Yes</v>
      </c>
      <c r="Z101" s="1" t="str">
        <f>IFERROR(__xludf.DUMMYFUNCTION("""COMPUTED_VALUE"""),"Yes")</f>
        <v>Yes</v>
      </c>
      <c r="AA101" s="1" t="str">
        <f>IFERROR(__xludf.DUMMYFUNCTION("""COMPUTED_VALUE"""),"No")</f>
        <v>No</v>
      </c>
      <c r="AB101" s="1" t="str">
        <f>IFERROR(__xludf.DUMMYFUNCTION("""COMPUTED_VALUE"""),"Yes ")</f>
        <v>Yes </v>
      </c>
      <c r="AC101" s="1" t="str">
        <f>IFERROR(__xludf.DUMMYFUNCTION("""COMPUTED_VALUE"""),"No")</f>
        <v>No</v>
      </c>
      <c r="AD101" s="1" t="str">
        <f>IFERROR(__xludf.DUMMYFUNCTION("""COMPUTED_VALUE"""),"None")</f>
        <v>None</v>
      </c>
      <c r="AE101" s="1" t="str">
        <f>IFERROR(__xludf.DUMMYFUNCTION("""COMPUTED_VALUE"""),"I keep on engaging my mind i keep myself busy that helps me to deal with stress")</f>
        <v>I keep on engaging my mind i keep myself busy that helps me to deal with stress</v>
      </c>
      <c r="AF10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01" s="1" t="str">
        <f>IFERROR(__xludf.DUMMYFUNCTION("""COMPUTED_VALUE"""),"None")</f>
        <v>None</v>
      </c>
      <c r="AH101" s="1" t="str">
        <f>IFERROR(__xludf.DUMMYFUNCTION("""COMPUTED_VALUE"""),"First Dose")</f>
        <v>First Dose</v>
      </c>
      <c r="AI101" s="1" t="str">
        <f>IFERROR(__xludf.DUMMYFUNCTION("""COMPUTED_VALUE"""),"No")</f>
        <v>No</v>
      </c>
    </row>
    <row r="102">
      <c r="A102" s="2">
        <f>IFERROR(__xludf.DUMMYFUNCTION("""COMPUTED_VALUE"""),44580.820503773146)</f>
        <v>44580.8205</v>
      </c>
      <c r="B102" s="1" t="str">
        <f>IFERROR(__xludf.DUMMYFUNCTION("""COMPUTED_VALUE"""),"baproliamadhu@gmail.com")</f>
        <v>baproliamadhu@gmail.com</v>
      </c>
      <c r="C102" s="1" t="str">
        <f>IFERROR(__xludf.DUMMYFUNCTION("""COMPUTED_VALUE"""),"Madhu Bala")</f>
        <v>Madhu Bala</v>
      </c>
      <c r="D102" s="1" t="str">
        <f>IFERROR(__xludf.DUMMYFUNCTION("""COMPUTED_VALUE"""),"B.A. (Hons) Political Science")</f>
        <v>B.A. (Hons) Political Science</v>
      </c>
      <c r="E102" s="1" t="str">
        <f>IFERROR(__xludf.DUMMYFUNCTION("""COMPUTED_VALUE"""),"21/1138")</f>
        <v>21/1138</v>
      </c>
      <c r="F102" s="3">
        <f>IFERROR(__xludf.DUMMYFUNCTION("""COMPUTED_VALUE"""),7.67859066E9)</f>
        <v>7678590660</v>
      </c>
      <c r="G102" s="1" t="str">
        <f>IFERROR(__xludf.DUMMYFUNCTION("""COMPUTED_VALUE"""),"Delhi")</f>
        <v>Delhi</v>
      </c>
      <c r="H102" s="1" t="str">
        <f>IFERROR(__xludf.DUMMYFUNCTION("""COMPUTED_VALUE"""),"Aakash international sr. Sec school ")</f>
        <v>Aakash international sr. Sec school </v>
      </c>
      <c r="I102" s="1" t="str">
        <f>IFERROR(__xludf.DUMMYFUNCTION("""COMPUTED_VALUE"""),"Yes")</f>
        <v>Yes</v>
      </c>
      <c r="J102" s="1" t="str">
        <f>IFERROR(__xludf.DUMMYFUNCTION("""COMPUTED_VALUE"""),"Ck mathur ")</f>
        <v>Ck mathur </v>
      </c>
      <c r="K102" s="1" t="str">
        <f>IFERROR(__xludf.DUMMYFUNCTION("""COMPUTED_VALUE"""),"5-6 hours")</f>
        <v>5-6 hours</v>
      </c>
      <c r="L102" s="1" t="str">
        <f>IFERROR(__xludf.DUMMYFUNCTION("""COMPUTED_VALUE"""),"Other")</f>
        <v>Other</v>
      </c>
      <c r="M102" s="1" t="str">
        <f>IFERROR(__xludf.DUMMYFUNCTION("""COMPUTED_VALUE"""),"Students are sometimes less involved/engaged (leave the class in between)")</f>
        <v>Students are sometimes less involved/engaged (leave the class in between)</v>
      </c>
      <c r="N102" s="1">
        <f>IFERROR(__xludf.DUMMYFUNCTION("""COMPUTED_VALUE"""),7.0)</f>
        <v>7</v>
      </c>
      <c r="O102" s="1" t="str">
        <f>IFERROR(__xludf.DUMMYFUNCTION("""COMPUTED_VALUE"""),"Offline")</f>
        <v>Offline</v>
      </c>
      <c r="P102" s="1" t="str">
        <f>IFERROR(__xludf.DUMMYFUNCTION("""COMPUTED_VALUE"""),"Compulsion due to pandemic")</f>
        <v>Compulsion due to pandemic</v>
      </c>
      <c r="Q102" s="1" t="str">
        <f>IFERROR(__xludf.DUMMYFUNCTION("""COMPUTED_VALUE"""),"Yes")</f>
        <v>Yes</v>
      </c>
      <c r="R102" s="1" t="str">
        <f>IFERROR(__xludf.DUMMYFUNCTION("""COMPUTED_VALUE"""),"Yes")</f>
        <v>Yes</v>
      </c>
      <c r="S102" s="1" t="str">
        <f>IFERROR(__xludf.DUMMYFUNCTION("""COMPUTED_VALUE"""),"Yes")</f>
        <v>Yes</v>
      </c>
      <c r="T102" s="1" t="str">
        <f>IFERROR(__xludf.DUMMYFUNCTION("""COMPUTED_VALUE"""),"No")</f>
        <v>No</v>
      </c>
      <c r="U102" s="1" t="str">
        <f>IFERROR(__xludf.DUMMYFUNCTION("""COMPUTED_VALUE"""),"Yes")</f>
        <v>Yes</v>
      </c>
      <c r="V102" s="1" t="str">
        <f>IFERROR(__xludf.DUMMYFUNCTION("""COMPUTED_VALUE"""),"Online")</f>
        <v>Online</v>
      </c>
      <c r="W102" s="1" t="str">
        <f>IFERROR(__xludf.DUMMYFUNCTION("""COMPUTED_VALUE"""),"Yes")</f>
        <v>Yes</v>
      </c>
      <c r="X102" s="1" t="str">
        <f>IFERROR(__xludf.DUMMYFUNCTION("""COMPUTED_VALUE"""),"No")</f>
        <v>No</v>
      </c>
      <c r="Y102" s="1" t="str">
        <f>IFERROR(__xludf.DUMMYFUNCTION("""COMPUTED_VALUE"""),"Yes")</f>
        <v>Yes</v>
      </c>
      <c r="Z102" s="1" t="str">
        <f>IFERROR(__xludf.DUMMYFUNCTION("""COMPUTED_VALUE"""),"Yes")</f>
        <v>Yes</v>
      </c>
      <c r="AA102" s="1" t="str">
        <f>IFERROR(__xludf.DUMMYFUNCTION("""COMPUTED_VALUE"""),"Yes")</f>
        <v>Yes</v>
      </c>
      <c r="AB102" s="1" t="str">
        <f>IFERROR(__xludf.DUMMYFUNCTION("""COMPUTED_VALUE"""),"No")</f>
        <v>No</v>
      </c>
      <c r="AC102" s="1" t="str">
        <f>IFERROR(__xludf.DUMMYFUNCTION("""COMPUTED_VALUE"""),"Yes")</f>
        <v>Yes</v>
      </c>
      <c r="AD102" s="1" t="str">
        <f>IFERROR(__xludf.DUMMYFUNCTION("""COMPUTED_VALUE"""),"None")</f>
        <v>None</v>
      </c>
      <c r="AE102" s="1"/>
      <c r="AF102" s="1" t="str">
        <f>IFERROR(__xludf.DUMMYFUNCTION("""COMPUTED_VALUE"""),"None")</f>
        <v>None</v>
      </c>
      <c r="AG102" s="1" t="str">
        <f>IFERROR(__xludf.DUMMYFUNCTION("""COMPUTED_VALUE"""),"None")</f>
        <v>None</v>
      </c>
      <c r="AH102" s="1" t="str">
        <f>IFERROR(__xludf.DUMMYFUNCTION("""COMPUTED_VALUE"""),"Second Dose")</f>
        <v>Second Dose</v>
      </c>
      <c r="AI102" s="1" t="str">
        <f>IFERROR(__xludf.DUMMYFUNCTION("""COMPUTED_VALUE"""),"Yes")</f>
        <v>Yes</v>
      </c>
    </row>
    <row r="103">
      <c r="A103" s="2">
        <f>IFERROR(__xludf.DUMMYFUNCTION("""COMPUTED_VALUE"""),44580.82828609954)</f>
        <v>44580.82829</v>
      </c>
      <c r="B103" s="1" t="str">
        <f>IFERROR(__xludf.DUMMYFUNCTION("""COMPUTED_VALUE"""),"aditisaini10103@gmail.com")</f>
        <v>aditisaini10103@gmail.com</v>
      </c>
      <c r="C103" s="1" t="str">
        <f>IFERROR(__xludf.DUMMYFUNCTION("""COMPUTED_VALUE"""),"Aditi Saini")</f>
        <v>Aditi Saini</v>
      </c>
      <c r="D103" s="1" t="str">
        <f>IFERROR(__xludf.DUMMYFUNCTION("""COMPUTED_VALUE"""),"B.A. (Hons) Political Science")</f>
        <v>B.A. (Hons) Political Science</v>
      </c>
      <c r="E103" s="1" t="str">
        <f>IFERROR(__xludf.DUMMYFUNCTION("""COMPUTED_VALUE"""),"Shyama Prasad Mukherjee collage ")</f>
        <v>Shyama Prasad Mukherjee collage </v>
      </c>
      <c r="F103" s="3">
        <f>IFERROR(__xludf.DUMMYFUNCTION("""COMPUTED_VALUE"""),9.540495556E9)</f>
        <v>9540495556</v>
      </c>
      <c r="G103" s="1" t="str">
        <f>IFERROR(__xludf.DUMMYFUNCTION("""COMPUTED_VALUE"""),"Delhi ")</f>
        <v>Delhi </v>
      </c>
      <c r="H103" s="1" t="str">
        <f>IFERROR(__xludf.DUMMYFUNCTION("""COMPUTED_VALUE"""),"Sarvodaya kanya vidhyalay No 2 palam village")</f>
        <v>Sarvodaya kanya vidhyalay No 2 palam village</v>
      </c>
      <c r="I103" s="1" t="str">
        <f>IFERROR(__xludf.DUMMYFUNCTION("""COMPUTED_VALUE"""),"Yes")</f>
        <v>Yes</v>
      </c>
      <c r="J103" s="1"/>
      <c r="K103" s="1" t="str">
        <f>IFERROR(__xludf.DUMMYFUNCTION("""COMPUTED_VALUE"""),"4-5 hours")</f>
        <v>4-5 hours</v>
      </c>
      <c r="L103" s="1" t="str">
        <f>IFERROR(__xludf.DUMMYFUNCTION("""COMPUTED_VALUE"""),"Time saved in travelling")</f>
        <v>Time saved in travelling</v>
      </c>
      <c r="M103" s="1" t="str">
        <f>IFERROR(__xludf.DUMMYFUNCTION("""COMPUTED_VALUE"""),"Lack of physical interaction and personal touch ‘")</f>
        <v>Lack of physical interaction and personal touch ‘</v>
      </c>
      <c r="N103" s="1">
        <f>IFERROR(__xludf.DUMMYFUNCTION("""COMPUTED_VALUE"""),5.0)</f>
        <v>5</v>
      </c>
      <c r="O103" s="1" t="str">
        <f>IFERROR(__xludf.DUMMYFUNCTION("""COMPUTED_VALUE"""),"Blended Learning (both)")</f>
        <v>Blended Learning (both)</v>
      </c>
      <c r="P103" s="1" t="str">
        <f>IFERROR(__xludf.DUMMYFUNCTION("""COMPUTED_VALUE"""),"Compulsion due to pandemic")</f>
        <v>Compulsion due to pandemic</v>
      </c>
      <c r="Q103" s="1" t="str">
        <f>IFERROR(__xludf.DUMMYFUNCTION("""COMPUTED_VALUE"""),"Yes")</f>
        <v>Yes</v>
      </c>
      <c r="R103" s="1" t="str">
        <f>IFERROR(__xludf.DUMMYFUNCTION("""COMPUTED_VALUE"""),"Yes")</f>
        <v>Yes</v>
      </c>
      <c r="S103" s="1" t="str">
        <f>IFERROR(__xludf.DUMMYFUNCTION("""COMPUTED_VALUE"""),"Yes")</f>
        <v>Yes</v>
      </c>
      <c r="T103" s="1" t="str">
        <f>IFERROR(__xludf.DUMMYFUNCTION("""COMPUTED_VALUE"""),"No")</f>
        <v>No</v>
      </c>
      <c r="U103" s="1" t="str">
        <f>IFERROR(__xludf.DUMMYFUNCTION("""COMPUTED_VALUE"""),"Yes")</f>
        <v>Yes</v>
      </c>
      <c r="V103" s="1" t="str">
        <f>IFERROR(__xludf.DUMMYFUNCTION("""COMPUTED_VALUE"""),"Offline")</f>
        <v>Offline</v>
      </c>
      <c r="W103" s="1" t="str">
        <f>IFERROR(__xludf.DUMMYFUNCTION("""COMPUTED_VALUE"""),"No")</f>
        <v>No</v>
      </c>
      <c r="X103" s="1" t="str">
        <f>IFERROR(__xludf.DUMMYFUNCTION("""COMPUTED_VALUE"""),"Yes")</f>
        <v>Yes</v>
      </c>
      <c r="Y103" s="1" t="str">
        <f>IFERROR(__xludf.DUMMYFUNCTION("""COMPUTED_VALUE"""),"Yes")</f>
        <v>Yes</v>
      </c>
      <c r="Z103" s="1" t="str">
        <f>IFERROR(__xludf.DUMMYFUNCTION("""COMPUTED_VALUE"""),"Yes")</f>
        <v>Yes</v>
      </c>
      <c r="AA103" s="1" t="str">
        <f>IFERROR(__xludf.DUMMYFUNCTION("""COMPUTED_VALUE"""),"Yes")</f>
        <v>Yes</v>
      </c>
      <c r="AB103" s="1" t="str">
        <f>IFERROR(__xludf.DUMMYFUNCTION("""COMPUTED_VALUE"""),"Yes ")</f>
        <v>Yes </v>
      </c>
      <c r="AC103" s="1" t="str">
        <f>IFERROR(__xludf.DUMMYFUNCTION("""COMPUTED_VALUE"""),"Yes")</f>
        <v>Yes</v>
      </c>
      <c r="AD103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3" s="1" t="str">
        <f>IFERROR(__xludf.DUMMYFUNCTION("""COMPUTED_VALUE"""),"Yoga , meditation,play indoor games with family ")</f>
        <v>Yoga , meditation,play indoor games with family </v>
      </c>
      <c r="AF103" s="1" t="str">
        <f>IFERROR(__xludf.DUMMYFUNCTION("""COMPUTED_VALUE"""),"None")</f>
        <v>None</v>
      </c>
      <c r="AG103" s="1" t="str">
        <f>IFERROR(__xludf.DUMMYFUNCTION("""COMPUTED_VALUE"""),"None")</f>
        <v>None</v>
      </c>
      <c r="AH103" s="1" t="str">
        <f>IFERROR(__xludf.DUMMYFUNCTION("""COMPUTED_VALUE"""),"First Dose")</f>
        <v>First Dose</v>
      </c>
      <c r="AI103" s="1" t="str">
        <f>IFERROR(__xludf.DUMMYFUNCTION("""COMPUTED_VALUE"""),"Yes")</f>
        <v>Yes</v>
      </c>
    </row>
    <row r="104">
      <c r="A104" s="2">
        <f>IFERROR(__xludf.DUMMYFUNCTION("""COMPUTED_VALUE"""),44580.84280342592)</f>
        <v>44580.8428</v>
      </c>
      <c r="B104" s="1" t="str">
        <f>IFERROR(__xludf.DUMMYFUNCTION("""COMPUTED_VALUE"""),"nancyswami23@gmail.com")</f>
        <v>nancyswami23@gmail.com</v>
      </c>
      <c r="C104" s="1" t="str">
        <f>IFERROR(__xludf.DUMMYFUNCTION("""COMPUTED_VALUE"""),"Nancy")</f>
        <v>Nancy</v>
      </c>
      <c r="D104" s="1" t="str">
        <f>IFERROR(__xludf.DUMMYFUNCTION("""COMPUTED_VALUE"""),"B.A. (Hons) Political Science")</f>
        <v>B.A. (Hons) Political Science</v>
      </c>
      <c r="E104" s="1" t="str">
        <f>IFERROR(__xludf.DUMMYFUNCTION("""COMPUTED_VALUE"""),"0967")</f>
        <v>0967</v>
      </c>
      <c r="F104" s="3">
        <f>IFERROR(__xludf.DUMMYFUNCTION("""COMPUTED_VALUE"""),8.750077029E9)</f>
        <v>8750077029</v>
      </c>
      <c r="G104" s="1" t="str">
        <f>IFERROR(__xludf.DUMMYFUNCTION("""COMPUTED_VALUE"""),"Delhi")</f>
        <v>Delhi</v>
      </c>
      <c r="H104" s="1" t="str">
        <f>IFERROR(__xludf.DUMMYFUNCTION("""COMPUTED_VALUE"""),"GGSSS SU BLK PITAMPURA DELHI ")</f>
        <v>GGSSS SU BLK PITAMPURA DELHI </v>
      </c>
      <c r="I104" s="1" t="str">
        <f>IFERROR(__xludf.DUMMYFUNCTION("""COMPUTED_VALUE"""),"Yes")</f>
        <v>Yes</v>
      </c>
      <c r="J104" s="1" t="str">
        <f>IFERROR(__xludf.DUMMYFUNCTION("""COMPUTED_VALUE"""),"Ck Mathur mam")</f>
        <v>Ck Mathur mam</v>
      </c>
      <c r="K104" s="1" t="str">
        <f>IFERROR(__xludf.DUMMYFUNCTION("""COMPUTED_VALUE"""),"3-4 hours")</f>
        <v>3-4 hours</v>
      </c>
      <c r="L104" s="1" t="str">
        <f>IFERROR(__xludf.DUMMYFUNCTION("""COMPUTED_VALUE"""),"Other")</f>
        <v>Other</v>
      </c>
      <c r="M104" s="1" t="str">
        <f>IFERROR(__xludf.DUMMYFUNCTION("""COMPUTED_VALUE"""),"Students are sometimes less involved/engaged (leave the class in between)")</f>
        <v>Students are sometimes less involved/engaged (leave the class in between)</v>
      </c>
      <c r="N104" s="1">
        <f>IFERROR(__xludf.DUMMYFUNCTION("""COMPUTED_VALUE"""),1.0)</f>
        <v>1</v>
      </c>
      <c r="O104" s="1" t="str">
        <f>IFERROR(__xludf.DUMMYFUNCTION("""COMPUTED_VALUE"""),"Offline")</f>
        <v>Offline</v>
      </c>
      <c r="P104" s="1" t="str">
        <f>IFERROR(__xludf.DUMMYFUNCTION("""COMPUTED_VALUE"""),"Compulsion due to pandemic")</f>
        <v>Compulsion due to pandemic</v>
      </c>
      <c r="Q104" s="1" t="str">
        <f>IFERROR(__xludf.DUMMYFUNCTION("""COMPUTED_VALUE"""),"Yes")</f>
        <v>Yes</v>
      </c>
      <c r="R104" s="1" t="str">
        <f>IFERROR(__xludf.DUMMYFUNCTION("""COMPUTED_VALUE"""),"Yes")</f>
        <v>Yes</v>
      </c>
      <c r="S104" s="1" t="str">
        <f>IFERROR(__xludf.DUMMYFUNCTION("""COMPUTED_VALUE"""),"Yes")</f>
        <v>Yes</v>
      </c>
      <c r="T104" s="1" t="str">
        <f>IFERROR(__xludf.DUMMYFUNCTION("""COMPUTED_VALUE"""),"No")</f>
        <v>No</v>
      </c>
      <c r="U104" s="1" t="str">
        <f>IFERROR(__xludf.DUMMYFUNCTION("""COMPUTED_VALUE"""),"Yes")</f>
        <v>Yes</v>
      </c>
      <c r="V104" s="1" t="str">
        <f>IFERROR(__xludf.DUMMYFUNCTION("""COMPUTED_VALUE"""),"Offline")</f>
        <v>Offline</v>
      </c>
      <c r="W104" s="1" t="str">
        <f>IFERROR(__xludf.DUMMYFUNCTION("""COMPUTED_VALUE"""),"No")</f>
        <v>No</v>
      </c>
      <c r="X104" s="1" t="str">
        <f>IFERROR(__xludf.DUMMYFUNCTION("""COMPUTED_VALUE"""),"Yes")</f>
        <v>Yes</v>
      </c>
      <c r="Y104" s="1" t="str">
        <f>IFERROR(__xludf.DUMMYFUNCTION("""COMPUTED_VALUE"""),"Yes")</f>
        <v>Yes</v>
      </c>
      <c r="Z104" s="1" t="str">
        <f>IFERROR(__xludf.DUMMYFUNCTION("""COMPUTED_VALUE"""),"Yes")</f>
        <v>Yes</v>
      </c>
      <c r="AA104" s="1" t="str">
        <f>IFERROR(__xludf.DUMMYFUNCTION("""COMPUTED_VALUE"""),"Yes")</f>
        <v>Yes</v>
      </c>
      <c r="AB104" s="1" t="str">
        <f>IFERROR(__xludf.DUMMYFUNCTION("""COMPUTED_VALUE"""),"Yes ")</f>
        <v>Yes </v>
      </c>
      <c r="AC104" s="1" t="str">
        <f>IFERROR(__xludf.DUMMYFUNCTION("""COMPUTED_VALUE"""),"No")</f>
        <v>No</v>
      </c>
      <c r="AD104" s="1" t="str">
        <f>IFERROR(__xludf.DUMMYFUNCTION("""COMPUTED_VALUE"""),"None")</f>
        <v>None</v>
      </c>
      <c r="AE104" s="1" t="str">
        <f>IFERROR(__xludf.DUMMYFUNCTION("""COMPUTED_VALUE"""),"Bs kuch din aur.")</f>
        <v>Bs kuch din aur.</v>
      </c>
      <c r="AF104" s="1" t="str">
        <f>IFERROR(__xludf.DUMMYFUNCTION("""COMPUTED_VALUE"""),"None")</f>
        <v>None</v>
      </c>
      <c r="AG104" s="1" t="str">
        <f>IFERROR(__xludf.DUMMYFUNCTION("""COMPUTED_VALUE"""),"None")</f>
        <v>None</v>
      </c>
      <c r="AH104" s="1" t="str">
        <f>IFERROR(__xludf.DUMMYFUNCTION("""COMPUTED_VALUE"""),"Second Dose")</f>
        <v>Second Dose</v>
      </c>
      <c r="AI104" s="1" t="str">
        <f>IFERROR(__xludf.DUMMYFUNCTION("""COMPUTED_VALUE"""),"Yes")</f>
        <v>Yes</v>
      </c>
    </row>
    <row r="105">
      <c r="A105" s="2">
        <f>IFERROR(__xludf.DUMMYFUNCTION("""COMPUTED_VALUE"""),44580.84325493056)</f>
        <v>44580.84325</v>
      </c>
      <c r="B105" s="1" t="str">
        <f>IFERROR(__xludf.DUMMYFUNCTION("""COMPUTED_VALUE"""),"jyotimajji@gmail.com")</f>
        <v>jyotimajji@gmail.com</v>
      </c>
      <c r="C105" s="1" t="str">
        <f>IFERROR(__xludf.DUMMYFUNCTION("""COMPUTED_VALUE"""),"Jyoti")</f>
        <v>Jyoti</v>
      </c>
      <c r="D105" s="1" t="str">
        <f>IFERROR(__xludf.DUMMYFUNCTION("""COMPUTED_VALUE"""),"B.A. (Hons) Political Science")</f>
        <v>B.A. (Hons) Political Science</v>
      </c>
      <c r="E105" s="1" t="str">
        <f>IFERROR(__xludf.DUMMYFUNCTION("""COMPUTED_VALUE"""),"471")</f>
        <v>471</v>
      </c>
      <c r="F105" s="3">
        <f>IFERROR(__xludf.DUMMYFUNCTION("""COMPUTED_VALUE"""),9.625470938E9)</f>
        <v>9625470938</v>
      </c>
      <c r="G105" s="1" t="str">
        <f>IFERROR(__xludf.DUMMYFUNCTION("""COMPUTED_VALUE"""),"Delhi")</f>
        <v>Delhi</v>
      </c>
      <c r="H105" s="1" t="str">
        <f>IFERROR(__xludf.DUMMYFUNCTION("""COMPUTED_VALUE"""),"SKV MOTI NAGAR NEW DELHI 110015")</f>
        <v>SKV MOTI NAGAR NEW DELHI 110015</v>
      </c>
      <c r="I105" s="1" t="str">
        <f>IFERROR(__xludf.DUMMYFUNCTION("""COMPUTED_VALUE"""),"Yes")</f>
        <v>Yes</v>
      </c>
      <c r="J105" s="1" t="str">
        <f>IFERROR(__xludf.DUMMYFUNCTION("""COMPUTED_VALUE"""),"CK Matur mam")</f>
        <v>CK Matur mam</v>
      </c>
      <c r="K105" s="1" t="str">
        <f>IFERROR(__xludf.DUMMYFUNCTION("""COMPUTED_VALUE"""),"3-4 hours")</f>
        <v>3-4 hours</v>
      </c>
      <c r="L105" s="1" t="str">
        <f>IFERROR(__xludf.DUMMYFUNCTION("""COMPUTED_VALUE"""),"Easy access to online study material")</f>
        <v>Easy access to online study material</v>
      </c>
      <c r="M105" s="1" t="str">
        <f>IFERROR(__xludf.DUMMYFUNCTION("""COMPUTED_VALUE"""),"Network related disruptions")</f>
        <v>Network related disruptions</v>
      </c>
      <c r="N105" s="1">
        <f>IFERROR(__xludf.DUMMYFUNCTION("""COMPUTED_VALUE"""),8.0)</f>
        <v>8</v>
      </c>
      <c r="O105" s="1" t="str">
        <f>IFERROR(__xludf.DUMMYFUNCTION("""COMPUTED_VALUE"""),"Online")</f>
        <v>Online</v>
      </c>
      <c r="P105" s="1" t="str">
        <f>IFERROR(__xludf.DUMMYFUNCTION("""COMPUTED_VALUE"""),"Compulsion due to pandemic")</f>
        <v>Compulsion due to pandemic</v>
      </c>
      <c r="Q105" s="1" t="str">
        <f>IFERROR(__xludf.DUMMYFUNCTION("""COMPUTED_VALUE"""),"Yes")</f>
        <v>Yes</v>
      </c>
      <c r="R105" s="1" t="str">
        <f>IFERROR(__xludf.DUMMYFUNCTION("""COMPUTED_VALUE"""),"Yes")</f>
        <v>Yes</v>
      </c>
      <c r="S105" s="1" t="str">
        <f>IFERROR(__xludf.DUMMYFUNCTION("""COMPUTED_VALUE"""),"Yes")</f>
        <v>Yes</v>
      </c>
      <c r="T105" s="1" t="str">
        <f>IFERROR(__xludf.DUMMYFUNCTION("""COMPUTED_VALUE"""),"Yes")</f>
        <v>Yes</v>
      </c>
      <c r="U105" s="1" t="str">
        <f>IFERROR(__xludf.DUMMYFUNCTION("""COMPUTED_VALUE"""),"Yes")</f>
        <v>Yes</v>
      </c>
      <c r="V105" s="1" t="str">
        <f>IFERROR(__xludf.DUMMYFUNCTION("""COMPUTED_VALUE"""),"Online")</f>
        <v>Online</v>
      </c>
      <c r="W105" s="1" t="str">
        <f>IFERROR(__xludf.DUMMYFUNCTION("""COMPUTED_VALUE"""),"Yes")</f>
        <v>Yes</v>
      </c>
      <c r="X105" s="1" t="str">
        <f>IFERROR(__xludf.DUMMYFUNCTION("""COMPUTED_VALUE"""),"Yes")</f>
        <v>Yes</v>
      </c>
      <c r="Y105" s="1" t="str">
        <f>IFERROR(__xludf.DUMMYFUNCTION("""COMPUTED_VALUE"""),"Yes")</f>
        <v>Yes</v>
      </c>
      <c r="Z105" s="1" t="str">
        <f>IFERROR(__xludf.DUMMYFUNCTION("""COMPUTED_VALUE"""),"Yes")</f>
        <v>Yes</v>
      </c>
      <c r="AA105" s="1" t="str">
        <f>IFERROR(__xludf.DUMMYFUNCTION("""COMPUTED_VALUE"""),"No")</f>
        <v>No</v>
      </c>
      <c r="AB105" s="1" t="str">
        <f>IFERROR(__xludf.DUMMYFUNCTION("""COMPUTED_VALUE"""),"Sometimes major problem so i that required a help for our holistic development of our personality. ")</f>
        <v>Sometimes major problem so i that required a help for our holistic development of our personality. </v>
      </c>
      <c r="AC105" s="1" t="str">
        <f>IFERROR(__xludf.DUMMYFUNCTION("""COMPUTED_VALUE"""),"Yes")</f>
        <v>Yes</v>
      </c>
      <c r="AD10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5" s="1" t="str">
        <f>IFERROR(__xludf.DUMMYFUNCTION("""COMPUTED_VALUE"""),"Anxiety ")</f>
        <v>Anxiety </v>
      </c>
      <c r="AF105" s="1" t="str">
        <f>IFERROR(__xludf.DUMMYFUNCTION("""COMPUTED_VALUE"""),"None")</f>
        <v>None</v>
      </c>
      <c r="AG105" s="1" t="str">
        <f>IFERROR(__xludf.DUMMYFUNCTION("""COMPUTED_VALUE"""),"None")</f>
        <v>None</v>
      </c>
      <c r="AH105" s="1" t="str">
        <f>IFERROR(__xludf.DUMMYFUNCTION("""COMPUTED_VALUE"""),"First Dose")</f>
        <v>First Dose</v>
      </c>
      <c r="AI105" s="1" t="str">
        <f>IFERROR(__xludf.DUMMYFUNCTION("""COMPUTED_VALUE"""),"Yes")</f>
        <v>Yes</v>
      </c>
    </row>
    <row r="106">
      <c r="A106" s="2">
        <f>IFERROR(__xludf.DUMMYFUNCTION("""COMPUTED_VALUE"""),44580.85315101852)</f>
        <v>44580.85315</v>
      </c>
      <c r="B106" s="1" t="str">
        <f>IFERROR(__xludf.DUMMYFUNCTION("""COMPUTED_VALUE"""),"muskyy27@gmail.com")</f>
        <v>muskyy27@gmail.com</v>
      </c>
      <c r="C106" s="1" t="str">
        <f>IFERROR(__xludf.DUMMYFUNCTION("""COMPUTED_VALUE"""),"Muskan Khurana")</f>
        <v>Muskan Khurana</v>
      </c>
      <c r="D106" s="1" t="str">
        <f>IFERROR(__xludf.DUMMYFUNCTION("""COMPUTED_VALUE"""),"B.A. (Hons) Political Science")</f>
        <v>B.A. (Hons) Political Science</v>
      </c>
      <c r="E106" s="1" t="str">
        <f>IFERROR(__xludf.DUMMYFUNCTION("""COMPUTED_VALUE"""),"21/0950")</f>
        <v>21/0950</v>
      </c>
      <c r="F106" s="3">
        <f>IFERROR(__xludf.DUMMYFUNCTION("""COMPUTED_VALUE"""),7.303297797E9)</f>
        <v>7303297797</v>
      </c>
      <c r="G106" s="1" t="str">
        <f>IFERROR(__xludf.DUMMYFUNCTION("""COMPUTED_VALUE"""),"New Delhi")</f>
        <v>New Delhi</v>
      </c>
      <c r="H106" s="1" t="str">
        <f>IFERROR(__xludf.DUMMYFUNCTION("""COMPUTED_VALUE"""),"Jagannath International School")</f>
        <v>Jagannath International School</v>
      </c>
      <c r="I106" s="1" t="str">
        <f>IFERROR(__xludf.DUMMYFUNCTION("""COMPUTED_VALUE"""),"No")</f>
        <v>No</v>
      </c>
      <c r="J106" s="1" t="str">
        <f>IFERROR(__xludf.DUMMYFUNCTION("""COMPUTED_VALUE"""),"Suberta  Sir")</f>
        <v>Suberta  Sir</v>
      </c>
      <c r="K106" s="1" t="str">
        <f>IFERROR(__xludf.DUMMYFUNCTION("""COMPUTED_VALUE"""),"4-5 hours")</f>
        <v>4-5 hours</v>
      </c>
      <c r="L106" s="1" t="str">
        <f>IFERROR(__xludf.DUMMYFUNCTION("""COMPUTED_VALUE"""),"Convenience to outstation students")</f>
        <v>Convenience to outstation students</v>
      </c>
      <c r="M106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06" s="1">
        <f>IFERROR(__xludf.DUMMYFUNCTION("""COMPUTED_VALUE"""),1.0)</f>
        <v>1</v>
      </c>
      <c r="O106" s="1" t="str">
        <f>IFERROR(__xludf.DUMMYFUNCTION("""COMPUTED_VALUE"""),"Blended Learning (both)")</f>
        <v>Blended Learning (both)</v>
      </c>
      <c r="P106" s="1" t="str">
        <f>IFERROR(__xludf.DUMMYFUNCTION("""COMPUTED_VALUE"""),"Not Satisfactory")</f>
        <v>Not Satisfactory</v>
      </c>
      <c r="Q106" s="1" t="str">
        <f>IFERROR(__xludf.DUMMYFUNCTION("""COMPUTED_VALUE"""),"Yes")</f>
        <v>Yes</v>
      </c>
      <c r="R106" s="1" t="str">
        <f>IFERROR(__xludf.DUMMYFUNCTION("""COMPUTED_VALUE"""),"Yes")</f>
        <v>Yes</v>
      </c>
      <c r="S106" s="1" t="str">
        <f>IFERROR(__xludf.DUMMYFUNCTION("""COMPUTED_VALUE"""),"Yes")</f>
        <v>Yes</v>
      </c>
      <c r="T106" s="1" t="str">
        <f>IFERROR(__xludf.DUMMYFUNCTION("""COMPUTED_VALUE"""),"Yes")</f>
        <v>Yes</v>
      </c>
      <c r="U106" s="1" t="str">
        <f>IFERROR(__xludf.DUMMYFUNCTION("""COMPUTED_VALUE"""),"Yes")</f>
        <v>Yes</v>
      </c>
      <c r="V106" s="1" t="str">
        <f>IFERROR(__xludf.DUMMYFUNCTION("""COMPUTED_VALUE"""),"Online")</f>
        <v>Online</v>
      </c>
      <c r="W106" s="1" t="str">
        <f>IFERROR(__xludf.DUMMYFUNCTION("""COMPUTED_VALUE"""),"No")</f>
        <v>No</v>
      </c>
      <c r="X106" s="1" t="str">
        <f>IFERROR(__xludf.DUMMYFUNCTION("""COMPUTED_VALUE"""),"Yes")</f>
        <v>Yes</v>
      </c>
      <c r="Y106" s="1" t="str">
        <f>IFERROR(__xludf.DUMMYFUNCTION("""COMPUTED_VALUE"""),"Yes")</f>
        <v>Yes</v>
      </c>
      <c r="Z106" s="1" t="str">
        <f>IFERROR(__xludf.DUMMYFUNCTION("""COMPUTED_VALUE"""),"Yes")</f>
        <v>Yes</v>
      </c>
      <c r="AA106" s="1" t="str">
        <f>IFERROR(__xludf.DUMMYFUNCTION("""COMPUTED_VALUE"""),"Yes")</f>
        <v>Yes</v>
      </c>
      <c r="AB106" s="1" t="str">
        <f>IFERROR(__xludf.DUMMYFUNCTION("""COMPUTED_VALUE"""),"I would like to participate in activities that enhance speaking skills more.")</f>
        <v>I would like to participate in activities that enhance speaking skills more.</v>
      </c>
      <c r="AC106" s="1" t="str">
        <f>IFERROR(__xludf.DUMMYFUNCTION("""COMPUTED_VALUE"""),"Yes ")</f>
        <v>Yes </v>
      </c>
      <c r="AD10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06" s="1" t="str">
        <f>IFERROR(__xludf.DUMMYFUNCTION("""COMPUTED_VALUE"""),"I do Yoga and meditation to deal with stress.")</f>
        <v>I do Yoga and meditation to deal with stress.</v>
      </c>
      <c r="AF106" s="1" t="str">
        <f>IFERROR(__xludf.DUMMYFUNCTION("""COMPUTED_VALUE"""),"None")</f>
        <v>None</v>
      </c>
      <c r="AG106" s="1" t="str">
        <f>IFERROR(__xludf.DUMMYFUNCTION("""COMPUTED_VALUE"""),"None")</f>
        <v>None</v>
      </c>
      <c r="AH106" s="1" t="str">
        <f>IFERROR(__xludf.DUMMYFUNCTION("""COMPUTED_VALUE"""),"First Dose")</f>
        <v>First Dose</v>
      </c>
      <c r="AI106" s="1" t="str">
        <f>IFERROR(__xludf.DUMMYFUNCTION("""COMPUTED_VALUE"""),"Yes")</f>
        <v>Yes</v>
      </c>
    </row>
    <row r="107">
      <c r="A107" s="2">
        <f>IFERROR(__xludf.DUMMYFUNCTION("""COMPUTED_VALUE"""),44580.858225937496)</f>
        <v>44580.85823</v>
      </c>
      <c r="B107" s="1" t="str">
        <f>IFERROR(__xludf.DUMMYFUNCTION("""COMPUTED_VALUE"""),"gunjant317@gmail.com")</f>
        <v>gunjant317@gmail.com</v>
      </c>
      <c r="C107" s="1" t="str">
        <f>IFERROR(__xludf.DUMMYFUNCTION("""COMPUTED_VALUE"""),"Gunjan Tiwari")</f>
        <v>Gunjan Tiwari</v>
      </c>
      <c r="D107" s="1" t="str">
        <f>IFERROR(__xludf.DUMMYFUNCTION("""COMPUTED_VALUE"""),"B.A. (Hons) Political Science")</f>
        <v>B.A. (Hons) Political Science</v>
      </c>
      <c r="E107" s="1" t="str">
        <f>IFERROR(__xludf.DUMMYFUNCTION("""COMPUTED_VALUE"""),"21/0966")</f>
        <v>21/0966</v>
      </c>
      <c r="F107" s="3">
        <f>IFERROR(__xludf.DUMMYFUNCTION("""COMPUTED_VALUE"""),6.262440897E9)</f>
        <v>6262440897</v>
      </c>
      <c r="G107" s="1" t="str">
        <f>IFERROR(__xludf.DUMMYFUNCTION("""COMPUTED_VALUE"""),"Chattisgarh")</f>
        <v>Chattisgarh</v>
      </c>
      <c r="H107" s="1" t="str">
        <f>IFERROR(__xludf.DUMMYFUNCTION("""COMPUTED_VALUE"""),"D.A.V public school secl bishrampur chhattisgarh")</f>
        <v>D.A.V public school secl bishrampur chhattisgarh</v>
      </c>
      <c r="I107" s="1" t="str">
        <f>IFERROR(__xludf.DUMMYFUNCTION("""COMPUTED_VALUE"""),"No")</f>
        <v>No</v>
      </c>
      <c r="J107" s="1" t="str">
        <f>IFERROR(__xludf.DUMMYFUNCTION("""COMPUTED_VALUE"""),"Chandrakanta Mathur mam ")</f>
        <v>Chandrakanta Mathur mam </v>
      </c>
      <c r="K107" s="1" t="str">
        <f>IFERROR(__xludf.DUMMYFUNCTION("""COMPUTED_VALUE"""),"More than 6 hours")</f>
        <v>More than 6 hours</v>
      </c>
      <c r="L107" s="1"/>
      <c r="M107" s="1" t="str">
        <f>IFERROR(__xludf.DUMMYFUNCTION("""COMPUTED_VALUE"""),"Lack of physical interaction and personal touch ‘")</f>
        <v>Lack of physical interaction and personal touch ‘</v>
      </c>
      <c r="N107" s="1">
        <f>IFERROR(__xludf.DUMMYFUNCTION("""COMPUTED_VALUE"""),4.0)</f>
        <v>4</v>
      </c>
      <c r="O107" s="1" t="str">
        <f>IFERROR(__xludf.DUMMYFUNCTION("""COMPUTED_VALUE"""),"Offline")</f>
        <v>Offline</v>
      </c>
      <c r="P107" s="1" t="str">
        <f>IFERROR(__xludf.DUMMYFUNCTION("""COMPUTED_VALUE"""),"Not Satisfactory")</f>
        <v>Not Satisfactory</v>
      </c>
      <c r="Q107" s="1" t="str">
        <f>IFERROR(__xludf.DUMMYFUNCTION("""COMPUTED_VALUE"""),"Yes")</f>
        <v>Yes</v>
      </c>
      <c r="R107" s="1" t="str">
        <f>IFERROR(__xludf.DUMMYFUNCTION("""COMPUTED_VALUE"""),"No")</f>
        <v>No</v>
      </c>
      <c r="S107" s="1" t="str">
        <f>IFERROR(__xludf.DUMMYFUNCTION("""COMPUTED_VALUE"""),"Yes")</f>
        <v>Yes</v>
      </c>
      <c r="T107" s="1" t="str">
        <f>IFERROR(__xludf.DUMMYFUNCTION("""COMPUTED_VALUE"""),"Yes")</f>
        <v>Yes</v>
      </c>
      <c r="U107" s="1" t="str">
        <f>IFERROR(__xludf.DUMMYFUNCTION("""COMPUTED_VALUE"""),"Yes")</f>
        <v>Yes</v>
      </c>
      <c r="V107" s="1" t="str">
        <f>IFERROR(__xludf.DUMMYFUNCTION("""COMPUTED_VALUE"""),"Offline")</f>
        <v>Offline</v>
      </c>
      <c r="W107" s="1" t="str">
        <f>IFERROR(__xludf.DUMMYFUNCTION("""COMPUTED_VALUE"""),"Yes")</f>
        <v>Yes</v>
      </c>
      <c r="X107" s="1" t="str">
        <f>IFERROR(__xludf.DUMMYFUNCTION("""COMPUTED_VALUE"""),"Yes")</f>
        <v>Yes</v>
      </c>
      <c r="Y107" s="1" t="str">
        <f>IFERROR(__xludf.DUMMYFUNCTION("""COMPUTED_VALUE"""),"Yes")</f>
        <v>Yes</v>
      </c>
      <c r="Z107" s="1" t="str">
        <f>IFERROR(__xludf.DUMMYFUNCTION("""COMPUTED_VALUE"""),"Yes")</f>
        <v>Yes</v>
      </c>
      <c r="AA107" s="1" t="str">
        <f>IFERROR(__xludf.DUMMYFUNCTION("""COMPUTED_VALUE"""),"Yes")</f>
        <v>Yes</v>
      </c>
      <c r="AB107" s="1" t="str">
        <f>IFERROR(__xludf.DUMMYFUNCTION("""COMPUTED_VALUE"""),"Ni")</f>
        <v>Ni</v>
      </c>
      <c r="AC107" s="1" t="str">
        <f>IFERROR(__xludf.DUMMYFUNCTION("""COMPUTED_VALUE"""),"Not really ")</f>
        <v>Not really </v>
      </c>
      <c r="AD107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07" s="1" t="str">
        <f>IFERROR(__xludf.DUMMYFUNCTION("""COMPUTED_VALUE"""),"I read and watch more books and movies ")</f>
        <v>I read and watch more books and movies </v>
      </c>
      <c r="AF107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107" s="1" t="str">
        <f>IFERROR(__xludf.DUMMYFUNCTION("""COMPUTED_VALUE"""),"None")</f>
        <v>None</v>
      </c>
      <c r="AH107" s="1" t="str">
        <f>IFERROR(__xludf.DUMMYFUNCTION("""COMPUTED_VALUE"""),"Second Dose")</f>
        <v>Second Dose</v>
      </c>
      <c r="AI107" s="1" t="str">
        <f>IFERROR(__xludf.DUMMYFUNCTION("""COMPUTED_VALUE"""),"Yes")</f>
        <v>Yes</v>
      </c>
    </row>
    <row r="108">
      <c r="A108" s="2">
        <f>IFERROR(__xludf.DUMMYFUNCTION("""COMPUTED_VALUE"""),44580.862961238425)</f>
        <v>44580.86296</v>
      </c>
      <c r="B108" s="1" t="str">
        <f>IFERROR(__xludf.DUMMYFUNCTION("""COMPUTED_VALUE"""),"sharmaanisha047@gmail.com")</f>
        <v>sharmaanisha047@gmail.com</v>
      </c>
      <c r="C108" s="1" t="str">
        <f>IFERROR(__xludf.DUMMYFUNCTION("""COMPUTED_VALUE"""),"Anisha sharma ")</f>
        <v>Anisha sharma </v>
      </c>
      <c r="D108" s="1" t="str">
        <f>IFERROR(__xludf.DUMMYFUNCTION("""COMPUTED_VALUE"""),"B.A. (Hons) Political Science")</f>
        <v>B.A. (Hons) Political Science</v>
      </c>
      <c r="E108" s="1" t="str">
        <f>IFERROR(__xludf.DUMMYFUNCTION("""COMPUTED_VALUE"""),"21/0968")</f>
        <v>21/0968</v>
      </c>
      <c r="F108" s="3">
        <f>IFERROR(__xludf.DUMMYFUNCTION("""COMPUTED_VALUE"""),9.142552181E9)</f>
        <v>9142552181</v>
      </c>
      <c r="G108" s="1" t="str">
        <f>IFERROR(__xludf.DUMMYFUNCTION("""COMPUTED_VALUE"""),"Ranchi/Jharkhand ")</f>
        <v>Ranchi/Jharkhand </v>
      </c>
      <c r="H108" s="1" t="str">
        <f>IFERROR(__xludf.DUMMYFUNCTION("""COMPUTED_VALUE"""),"Army Public School,Ranchi,Jharkhand ")</f>
        <v>Army Public School,Ranchi,Jharkhand </v>
      </c>
      <c r="I108" s="1" t="str">
        <f>IFERROR(__xludf.DUMMYFUNCTION("""COMPUTED_VALUE"""),"Yes")</f>
        <v>Yes</v>
      </c>
      <c r="J108" s="1" t="str">
        <f>IFERROR(__xludf.DUMMYFUNCTION("""COMPUTED_VALUE"""),"Dr.Chandrakanta Mathur")</f>
        <v>Dr.Chandrakanta Mathur</v>
      </c>
      <c r="K108" s="1" t="str">
        <f>IFERROR(__xludf.DUMMYFUNCTION("""COMPUTED_VALUE"""),"5-6 hours")</f>
        <v>5-6 hours</v>
      </c>
      <c r="L108" s="1" t="str">
        <f>IFERROR(__xludf.DUMMYFUNCTION("""COMPUTED_VALUE"""),"Convenience to outstation students")</f>
        <v>Convenience to outstation students</v>
      </c>
      <c r="M108" s="1" t="str">
        <f>IFERROR(__xludf.DUMMYFUNCTION("""COMPUTED_VALUE"""),"Network related disruptions")</f>
        <v>Network related disruptions</v>
      </c>
      <c r="N108" s="1">
        <f>IFERROR(__xludf.DUMMYFUNCTION("""COMPUTED_VALUE"""),5.0)</f>
        <v>5</v>
      </c>
      <c r="O108" s="1" t="str">
        <f>IFERROR(__xludf.DUMMYFUNCTION("""COMPUTED_VALUE"""),"Blended Learning (both)")</f>
        <v>Blended Learning (both)</v>
      </c>
      <c r="P108" s="1" t="str">
        <f>IFERROR(__xludf.DUMMYFUNCTION("""COMPUTED_VALUE"""),"Compulsion due to pandemic")</f>
        <v>Compulsion due to pandemic</v>
      </c>
      <c r="Q108" s="1" t="str">
        <f>IFERROR(__xludf.DUMMYFUNCTION("""COMPUTED_VALUE"""),"Yes")</f>
        <v>Yes</v>
      </c>
      <c r="R108" s="1" t="str">
        <f>IFERROR(__xludf.DUMMYFUNCTION("""COMPUTED_VALUE"""),"Yes")</f>
        <v>Yes</v>
      </c>
      <c r="S108" s="1" t="str">
        <f>IFERROR(__xludf.DUMMYFUNCTION("""COMPUTED_VALUE"""),"Yes")</f>
        <v>Yes</v>
      </c>
      <c r="T108" s="1" t="str">
        <f>IFERROR(__xludf.DUMMYFUNCTION("""COMPUTED_VALUE"""),"No")</f>
        <v>No</v>
      </c>
      <c r="U108" s="1" t="str">
        <f>IFERROR(__xludf.DUMMYFUNCTION("""COMPUTED_VALUE"""),"Yes")</f>
        <v>Yes</v>
      </c>
      <c r="V108" s="1" t="str">
        <f>IFERROR(__xludf.DUMMYFUNCTION("""COMPUTED_VALUE"""),"Online")</f>
        <v>Online</v>
      </c>
      <c r="W108" s="1" t="str">
        <f>IFERROR(__xludf.DUMMYFUNCTION("""COMPUTED_VALUE"""),"No")</f>
        <v>No</v>
      </c>
      <c r="X108" s="1" t="str">
        <f>IFERROR(__xludf.DUMMYFUNCTION("""COMPUTED_VALUE"""),"Yes")</f>
        <v>Yes</v>
      </c>
      <c r="Y108" s="1" t="str">
        <f>IFERROR(__xludf.DUMMYFUNCTION("""COMPUTED_VALUE"""),"Yes")</f>
        <v>Yes</v>
      </c>
      <c r="Z108" s="1" t="str">
        <f>IFERROR(__xludf.DUMMYFUNCTION("""COMPUTED_VALUE"""),"Yes")</f>
        <v>Yes</v>
      </c>
      <c r="AA108" s="1" t="str">
        <f>IFERROR(__xludf.DUMMYFUNCTION("""COMPUTED_VALUE"""),"Yes")</f>
        <v>Yes</v>
      </c>
      <c r="AB108" s="1"/>
      <c r="AC108" s="1" t="str">
        <f>IFERROR(__xludf.DUMMYFUNCTION("""COMPUTED_VALUE"""),"Yes")</f>
        <v>Yes</v>
      </c>
      <c r="AD108" s="1" t="str">
        <f>IFERROR(__xludf.DUMMYFUNCTION("""COMPUTED_VALUE"""),"None")</f>
        <v>None</v>
      </c>
      <c r="AE108" s="1"/>
      <c r="AF108" s="1"/>
      <c r="AG108" s="1" t="str">
        <f>IFERROR(__xludf.DUMMYFUNCTION("""COMPUTED_VALUE"""),"None")</f>
        <v>None</v>
      </c>
      <c r="AH108" s="1" t="str">
        <f>IFERROR(__xludf.DUMMYFUNCTION("""COMPUTED_VALUE"""),"Second Dose")</f>
        <v>Second Dose</v>
      </c>
      <c r="AI108" s="1" t="str">
        <f>IFERROR(__xludf.DUMMYFUNCTION("""COMPUTED_VALUE"""),"Yes")</f>
        <v>Yes</v>
      </c>
    </row>
    <row r="109">
      <c r="A109" s="2">
        <f>IFERROR(__xludf.DUMMYFUNCTION("""COMPUTED_VALUE"""),44580.86432990741)</f>
        <v>44580.86433</v>
      </c>
      <c r="B109" s="1" t="str">
        <f>IFERROR(__xludf.DUMMYFUNCTION("""COMPUTED_VALUE"""),"20040212madhu@gmail.com")</f>
        <v>20040212madhu@gmail.com</v>
      </c>
      <c r="C109" s="1" t="str">
        <f>IFERROR(__xludf.DUMMYFUNCTION("""COMPUTED_VALUE"""),"Madhu")</f>
        <v>Madhu</v>
      </c>
      <c r="D109" s="1" t="str">
        <f>IFERROR(__xludf.DUMMYFUNCTION("""COMPUTED_VALUE"""),"B.A. (Hons) Political Science")</f>
        <v>B.A. (Hons) Political Science</v>
      </c>
      <c r="E109" s="1" t="str">
        <f>IFERROR(__xludf.DUMMYFUNCTION("""COMPUTED_VALUE"""),"21/0985")</f>
        <v>21/0985</v>
      </c>
      <c r="F109" s="3">
        <f>IFERROR(__xludf.DUMMYFUNCTION("""COMPUTED_VALUE"""),8.826807398E9)</f>
        <v>8826807398</v>
      </c>
      <c r="G109" s="1" t="str">
        <f>IFERROR(__xludf.DUMMYFUNCTION("""COMPUTED_VALUE"""),"Delhi")</f>
        <v>Delhi</v>
      </c>
      <c r="H109" s="1" t="str">
        <f>IFERROR(__xludf.DUMMYFUNCTION("""COMPUTED_VALUE"""),"Govt. Girl Senior Secondary School Bindapur new delhi ")</f>
        <v>Govt. Girl Senior Secondary School Bindapur new delhi </v>
      </c>
      <c r="I109" s="1" t="str">
        <f>IFERROR(__xludf.DUMMYFUNCTION("""COMPUTED_VALUE"""),"Yes")</f>
        <v>Yes</v>
      </c>
      <c r="J109" s="1" t="str">
        <f>IFERROR(__xludf.DUMMYFUNCTION("""COMPUTED_VALUE"""),"Cndarknta Mathur")</f>
        <v>Cndarknta Mathur</v>
      </c>
      <c r="K109" s="1" t="str">
        <f>IFERROR(__xludf.DUMMYFUNCTION("""COMPUTED_VALUE"""),"4-5 hours")</f>
        <v>4-5 hours</v>
      </c>
      <c r="L109" s="1" t="str">
        <f>IFERROR(__xludf.DUMMYFUNCTION("""COMPUTED_VALUE"""),"Time saved in travelling, Other")</f>
        <v>Time saved in travelling, Other</v>
      </c>
      <c r="M109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09" s="1">
        <f>IFERROR(__xludf.DUMMYFUNCTION("""COMPUTED_VALUE"""),6.0)</f>
        <v>6</v>
      </c>
      <c r="O109" s="1" t="str">
        <f>IFERROR(__xludf.DUMMYFUNCTION("""COMPUTED_VALUE"""),"Offline")</f>
        <v>Offline</v>
      </c>
      <c r="P109" s="1" t="str">
        <f>IFERROR(__xludf.DUMMYFUNCTION("""COMPUTED_VALUE"""),"Not Satisfactory")</f>
        <v>Not Satisfactory</v>
      </c>
      <c r="Q109" s="1" t="str">
        <f>IFERROR(__xludf.DUMMYFUNCTION("""COMPUTED_VALUE"""),"No")</f>
        <v>No</v>
      </c>
      <c r="R109" s="1" t="str">
        <f>IFERROR(__xludf.DUMMYFUNCTION("""COMPUTED_VALUE"""),"Yes")</f>
        <v>Yes</v>
      </c>
      <c r="S109" s="1" t="str">
        <f>IFERROR(__xludf.DUMMYFUNCTION("""COMPUTED_VALUE"""),"Yes")</f>
        <v>Yes</v>
      </c>
      <c r="T109" s="1" t="str">
        <f>IFERROR(__xludf.DUMMYFUNCTION("""COMPUTED_VALUE"""),"No")</f>
        <v>No</v>
      </c>
      <c r="U109" s="1" t="str">
        <f>IFERROR(__xludf.DUMMYFUNCTION("""COMPUTED_VALUE"""),"Yes")</f>
        <v>Yes</v>
      </c>
      <c r="V109" s="1" t="str">
        <f>IFERROR(__xludf.DUMMYFUNCTION("""COMPUTED_VALUE"""),"Offline")</f>
        <v>Offline</v>
      </c>
      <c r="W109" s="1" t="str">
        <f>IFERROR(__xludf.DUMMYFUNCTION("""COMPUTED_VALUE"""),"No")</f>
        <v>No</v>
      </c>
      <c r="X109" s="1" t="str">
        <f>IFERROR(__xludf.DUMMYFUNCTION("""COMPUTED_VALUE"""),"No")</f>
        <v>No</v>
      </c>
      <c r="Y109" s="1" t="str">
        <f>IFERROR(__xludf.DUMMYFUNCTION("""COMPUTED_VALUE"""),"Yes")</f>
        <v>Yes</v>
      </c>
      <c r="Z109" s="1" t="str">
        <f>IFERROR(__xludf.DUMMYFUNCTION("""COMPUTED_VALUE"""),"Yes")</f>
        <v>Yes</v>
      </c>
      <c r="AA109" s="1" t="str">
        <f>IFERROR(__xludf.DUMMYFUNCTION("""COMPUTED_VALUE"""),"No")</f>
        <v>No</v>
      </c>
      <c r="AB109" s="1"/>
      <c r="AC109" s="1" t="str">
        <f>IFERROR(__xludf.DUMMYFUNCTION("""COMPUTED_VALUE"""),"Yes")</f>
        <v>Yes</v>
      </c>
      <c r="AD109" s="1"/>
      <c r="AE109" s="1"/>
      <c r="AF109" s="1" t="str">
        <f>IFERROR(__xludf.DUMMYFUNCTION("""COMPUTED_VALUE"""),"None")</f>
        <v>None</v>
      </c>
      <c r="AG109" s="1" t="str">
        <f>IFERROR(__xludf.DUMMYFUNCTION("""COMPUTED_VALUE"""),"None")</f>
        <v>None</v>
      </c>
      <c r="AH109" s="1" t="str">
        <f>IFERROR(__xludf.DUMMYFUNCTION("""COMPUTED_VALUE"""),"First Dose")</f>
        <v>First Dose</v>
      </c>
      <c r="AI109" s="1" t="str">
        <f>IFERROR(__xludf.DUMMYFUNCTION("""COMPUTED_VALUE"""),"Yes")</f>
        <v>Yes</v>
      </c>
    </row>
    <row r="110">
      <c r="A110" s="2">
        <f>IFERROR(__xludf.DUMMYFUNCTION("""COMPUTED_VALUE"""),44580.86631394676)</f>
        <v>44580.86631</v>
      </c>
      <c r="B110" s="1" t="str">
        <f>IFERROR(__xludf.DUMMYFUNCTION("""COMPUTED_VALUE"""),"guatamparul2004@gmail.com")</f>
        <v>guatamparul2004@gmail.com</v>
      </c>
      <c r="C110" s="1" t="str">
        <f>IFERROR(__xludf.DUMMYFUNCTION("""COMPUTED_VALUE"""),"Parul")</f>
        <v>Parul</v>
      </c>
      <c r="D110" s="1" t="str">
        <f>IFERROR(__xludf.DUMMYFUNCTION("""COMPUTED_VALUE"""),"B.A. (Hons) Political Science")</f>
        <v>B.A. (Hons) Political Science</v>
      </c>
      <c r="E110" s="1" t="str">
        <f>IFERROR(__xludf.DUMMYFUNCTION("""COMPUTED_VALUE"""),"21/1607")</f>
        <v>21/1607</v>
      </c>
      <c r="F110" s="3">
        <f>IFERROR(__xludf.DUMMYFUNCTION("""COMPUTED_VALUE"""),8.595341781E9)</f>
        <v>8595341781</v>
      </c>
      <c r="G110" s="1" t="str">
        <f>IFERROR(__xludf.DUMMYFUNCTION("""COMPUTED_VALUE"""),"NEW DELHI")</f>
        <v>NEW DELHI</v>
      </c>
      <c r="H110" s="1" t="str">
        <f>IFERROR(__xludf.DUMMYFUNCTION("""COMPUTED_VALUE"""),"Sarvodaya kanya vidhaley basai dara pur New Delhi")</f>
        <v>Sarvodaya kanya vidhaley basai dara pur New Delhi</v>
      </c>
      <c r="I110" s="1" t="str">
        <f>IFERROR(__xludf.DUMMYFUNCTION("""COMPUTED_VALUE"""),"Yes")</f>
        <v>Yes</v>
      </c>
      <c r="J110" s="1" t="str">
        <f>IFERROR(__xludf.DUMMYFUNCTION("""COMPUTED_VALUE"""),"Mrs Chandrakanta mam")</f>
        <v>Mrs Chandrakanta mam</v>
      </c>
      <c r="K110" s="1" t="str">
        <f>IFERROR(__xludf.DUMMYFUNCTION("""COMPUTED_VALUE"""),"5-6 hours")</f>
        <v>5-6 hours</v>
      </c>
      <c r="L110" s="1" t="str">
        <f>IFERROR(__xludf.DUMMYFUNCTION("""COMPUTED_VALUE"""),"Time saved in travelling, Convenience to outstation students")</f>
        <v>Time saved in travelling, Convenience to outstation students</v>
      </c>
      <c r="M110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10" s="1">
        <f>IFERROR(__xludf.DUMMYFUNCTION("""COMPUTED_VALUE"""),4.0)</f>
        <v>4</v>
      </c>
      <c r="O110" s="1" t="str">
        <f>IFERROR(__xludf.DUMMYFUNCTION("""COMPUTED_VALUE"""),"Offline")</f>
        <v>Offline</v>
      </c>
      <c r="P110" s="1" t="str">
        <f>IFERROR(__xludf.DUMMYFUNCTION("""COMPUTED_VALUE"""),"Compulsion due to pandemic")</f>
        <v>Compulsion due to pandemic</v>
      </c>
      <c r="Q110" s="1" t="str">
        <f>IFERROR(__xludf.DUMMYFUNCTION("""COMPUTED_VALUE"""),"Yes")</f>
        <v>Yes</v>
      </c>
      <c r="R110" s="1" t="str">
        <f>IFERROR(__xludf.DUMMYFUNCTION("""COMPUTED_VALUE"""),"Yes")</f>
        <v>Yes</v>
      </c>
      <c r="S110" s="1" t="str">
        <f>IFERROR(__xludf.DUMMYFUNCTION("""COMPUTED_VALUE"""),"No")</f>
        <v>No</v>
      </c>
      <c r="T110" s="1" t="str">
        <f>IFERROR(__xludf.DUMMYFUNCTION("""COMPUTED_VALUE"""),"No")</f>
        <v>No</v>
      </c>
      <c r="U110" s="1" t="str">
        <f>IFERROR(__xludf.DUMMYFUNCTION("""COMPUTED_VALUE"""),"Yes")</f>
        <v>Yes</v>
      </c>
      <c r="V110" s="1" t="str">
        <f>IFERROR(__xludf.DUMMYFUNCTION("""COMPUTED_VALUE"""),"Offline")</f>
        <v>Offline</v>
      </c>
      <c r="W110" s="1" t="str">
        <f>IFERROR(__xludf.DUMMYFUNCTION("""COMPUTED_VALUE"""),"No")</f>
        <v>No</v>
      </c>
      <c r="X110" s="1" t="str">
        <f>IFERROR(__xludf.DUMMYFUNCTION("""COMPUTED_VALUE"""),"Yes")</f>
        <v>Yes</v>
      </c>
      <c r="Y110" s="1" t="str">
        <f>IFERROR(__xludf.DUMMYFUNCTION("""COMPUTED_VALUE"""),"Yes")</f>
        <v>Yes</v>
      </c>
      <c r="Z110" s="1" t="str">
        <f>IFERROR(__xludf.DUMMYFUNCTION("""COMPUTED_VALUE"""),"Yes")</f>
        <v>Yes</v>
      </c>
      <c r="AA110" s="1" t="str">
        <f>IFERROR(__xludf.DUMMYFUNCTION("""COMPUTED_VALUE"""),"Yes")</f>
        <v>Yes</v>
      </c>
      <c r="AB110" s="1" t="str">
        <f>IFERROR(__xludf.DUMMYFUNCTION("""COMPUTED_VALUE"""),"I just want to say please organize a program or choose a student of class who tell new student about each and every thing which is helpful for new student because it's really very hard to get comfortable with a new place")</f>
        <v>I just want to say please organize a program or choose a student of class who tell new student about each and every thing which is helpful for new student because it's really very hard to get comfortable with a new place</v>
      </c>
      <c r="AC110" s="1" t="str">
        <f>IFERROR(__xludf.DUMMYFUNCTION("""COMPUTED_VALUE"""),"Yes I want a counseling session")</f>
        <v>Yes I want a counseling session</v>
      </c>
      <c r="AD110" s="1"/>
      <c r="AE110" s="1"/>
      <c r="AF110" s="1" t="str">
        <f>IFERROR(__xludf.DUMMYFUNCTION("""COMPUTED_VALUE"""),"None")</f>
        <v>None</v>
      </c>
      <c r="AG110" s="1" t="str">
        <f>IFERROR(__xludf.DUMMYFUNCTION("""COMPUTED_VALUE"""),"None")</f>
        <v>None</v>
      </c>
      <c r="AH110" s="1" t="str">
        <f>IFERROR(__xludf.DUMMYFUNCTION("""COMPUTED_VALUE"""),"First Dose")</f>
        <v>First Dose</v>
      </c>
      <c r="AI110" s="1" t="str">
        <f>IFERROR(__xludf.DUMMYFUNCTION("""COMPUTED_VALUE"""),"Yes")</f>
        <v>Yes</v>
      </c>
    </row>
    <row r="111">
      <c r="A111" s="2">
        <f>IFERROR(__xludf.DUMMYFUNCTION("""COMPUTED_VALUE"""),44580.87454956019)</f>
        <v>44580.87455</v>
      </c>
      <c r="B111" s="1" t="str">
        <f>IFERROR(__xludf.DUMMYFUNCTION("""COMPUTED_VALUE"""),"kashishtaank7@gmail.com")</f>
        <v>kashishtaank7@gmail.com</v>
      </c>
      <c r="C111" s="1" t="str">
        <f>IFERROR(__xludf.DUMMYFUNCTION("""COMPUTED_VALUE"""),"Kashish ")</f>
        <v>Kashish </v>
      </c>
      <c r="D111" s="1" t="str">
        <f>IFERROR(__xludf.DUMMYFUNCTION("""COMPUTED_VALUE"""),"B.A. (Hons) Political Science")</f>
        <v>B.A. (Hons) Political Science</v>
      </c>
      <c r="E111" s="1" t="str">
        <f>IFERROR(__xludf.DUMMYFUNCTION("""COMPUTED_VALUE"""),"21/0472")</f>
        <v>21/0472</v>
      </c>
      <c r="F111" s="3">
        <f>IFERROR(__xludf.DUMMYFUNCTION("""COMPUTED_VALUE"""),8.882658116E9)</f>
        <v>8882658116</v>
      </c>
      <c r="G111" s="1" t="str">
        <f>IFERROR(__xludf.DUMMYFUNCTION("""COMPUTED_VALUE"""),"Delhi")</f>
        <v>Delhi</v>
      </c>
      <c r="H111" s="1" t="str">
        <f>IFERROR(__xludf.DUMMYFUNCTION("""COMPUTED_VALUE"""),"Gsv sec-3  rohini ")</f>
        <v>Gsv sec-3  rohini </v>
      </c>
      <c r="I111" s="1" t="str">
        <f>IFERROR(__xludf.DUMMYFUNCTION("""COMPUTED_VALUE"""),"Yes")</f>
        <v>Yes</v>
      </c>
      <c r="J111" s="1" t="str">
        <f>IFERROR(__xludf.DUMMYFUNCTION("""COMPUTED_VALUE"""),"Subherat sir")</f>
        <v>Subherat sir</v>
      </c>
      <c r="K111" s="1" t="str">
        <f>IFERROR(__xludf.DUMMYFUNCTION("""COMPUTED_VALUE"""),"4-5 hours")</f>
        <v>4-5 hours</v>
      </c>
      <c r="L111" s="1" t="str">
        <f>IFERROR(__xludf.DUMMYFUNCTION("""COMPUTED_VALUE"""),"Time saved in travelling")</f>
        <v>Time saved in travelling</v>
      </c>
      <c r="M111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11" s="1">
        <f>IFERROR(__xludf.DUMMYFUNCTION("""COMPUTED_VALUE"""),4.0)</f>
        <v>4</v>
      </c>
      <c r="O111" s="1" t="str">
        <f>IFERROR(__xludf.DUMMYFUNCTION("""COMPUTED_VALUE"""),"Blended Learning (both)")</f>
        <v>Blended Learning (both)</v>
      </c>
      <c r="P111" s="1" t="str">
        <f>IFERROR(__xludf.DUMMYFUNCTION("""COMPUTED_VALUE"""),"Not Satisfactory")</f>
        <v>Not Satisfactory</v>
      </c>
      <c r="Q111" s="1" t="str">
        <f>IFERROR(__xludf.DUMMYFUNCTION("""COMPUTED_VALUE"""),"Yes")</f>
        <v>Yes</v>
      </c>
      <c r="R111" s="1" t="str">
        <f>IFERROR(__xludf.DUMMYFUNCTION("""COMPUTED_VALUE"""),"Yes")</f>
        <v>Yes</v>
      </c>
      <c r="S111" s="1" t="str">
        <f>IFERROR(__xludf.DUMMYFUNCTION("""COMPUTED_VALUE"""),"Yes")</f>
        <v>Yes</v>
      </c>
      <c r="T111" s="1" t="str">
        <f>IFERROR(__xludf.DUMMYFUNCTION("""COMPUTED_VALUE"""),"No")</f>
        <v>No</v>
      </c>
      <c r="U111" s="1" t="str">
        <f>IFERROR(__xludf.DUMMYFUNCTION("""COMPUTED_VALUE"""),"Yes")</f>
        <v>Yes</v>
      </c>
      <c r="V111" s="1" t="str">
        <f>IFERROR(__xludf.DUMMYFUNCTION("""COMPUTED_VALUE"""),"Online")</f>
        <v>Online</v>
      </c>
      <c r="W111" s="1" t="str">
        <f>IFERROR(__xludf.DUMMYFUNCTION("""COMPUTED_VALUE"""),"No")</f>
        <v>No</v>
      </c>
      <c r="X111" s="1" t="str">
        <f>IFERROR(__xludf.DUMMYFUNCTION("""COMPUTED_VALUE"""),"Yes")</f>
        <v>Yes</v>
      </c>
      <c r="Y111" s="1" t="str">
        <f>IFERROR(__xludf.DUMMYFUNCTION("""COMPUTED_VALUE"""),"Yes")</f>
        <v>Yes</v>
      </c>
      <c r="Z111" s="1" t="str">
        <f>IFERROR(__xludf.DUMMYFUNCTION("""COMPUTED_VALUE"""),"No")</f>
        <v>No</v>
      </c>
      <c r="AA111" s="1" t="str">
        <f>IFERROR(__xludf.DUMMYFUNCTION("""COMPUTED_VALUE"""),"No")</f>
        <v>No</v>
      </c>
      <c r="AB111" s="1" t="str">
        <f>IFERROR(__xludf.DUMMYFUNCTION("""COMPUTED_VALUE"""),"Teacher should change method of teaching time to time. ")</f>
        <v>Teacher should change method of teaching time to time. </v>
      </c>
      <c r="AC111" s="1" t="str">
        <f>IFERROR(__xludf.DUMMYFUNCTION("""COMPUTED_VALUE"""),"Teachers should be bilingual in terms of language and in others factors too ")</f>
        <v>Teachers should be bilingual in terms of language and in others factors too </v>
      </c>
      <c r="AD111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1" s="1" t="str">
        <f>IFERROR(__xludf.DUMMYFUNCTION("""COMPUTED_VALUE"""),"Listening to music and try to be relax and calm. ")</f>
        <v>Listening to music and try to be relax and calm. </v>
      </c>
      <c r="AF11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11" s="1" t="str">
        <f>IFERROR(__xludf.DUMMYFUNCTION("""COMPUTED_VALUE"""),"None")</f>
        <v>None</v>
      </c>
      <c r="AH111" s="1" t="str">
        <f>IFERROR(__xludf.DUMMYFUNCTION("""COMPUTED_VALUE"""),"First Dose")</f>
        <v>First Dose</v>
      </c>
      <c r="AI111" s="1" t="str">
        <f>IFERROR(__xludf.DUMMYFUNCTION("""COMPUTED_VALUE"""),"Yes")</f>
        <v>Yes</v>
      </c>
    </row>
    <row r="112">
      <c r="A112" s="2">
        <f>IFERROR(__xludf.DUMMYFUNCTION("""COMPUTED_VALUE"""),44580.87567760416)</f>
        <v>44580.87568</v>
      </c>
      <c r="B112" s="1" t="str">
        <f>IFERROR(__xludf.DUMMYFUNCTION("""COMPUTED_VALUE"""),"Superbha137@gmail.com")</f>
        <v>Superbha137@gmail.com</v>
      </c>
      <c r="C112" s="1" t="str">
        <f>IFERROR(__xludf.DUMMYFUNCTION("""COMPUTED_VALUE"""),"Superbha ")</f>
        <v>Superbha </v>
      </c>
      <c r="D112" s="1" t="str">
        <f>IFERROR(__xludf.DUMMYFUNCTION("""COMPUTED_VALUE"""),"B.A. (Hons) Political Science")</f>
        <v>B.A. (Hons) Political Science</v>
      </c>
      <c r="E112" s="1" t="str">
        <f>IFERROR(__xludf.DUMMYFUNCTION("""COMPUTED_VALUE"""),"21/0969")</f>
        <v>21/0969</v>
      </c>
      <c r="F112" s="3">
        <f>IFERROR(__xludf.DUMMYFUNCTION("""COMPUTED_VALUE"""),7.49783491E9)</f>
        <v>7497834910</v>
      </c>
      <c r="G112" s="1" t="str">
        <f>IFERROR(__xludf.DUMMYFUNCTION("""COMPUTED_VALUE"""),"Hisar(Haryana)")</f>
        <v>Hisar(Haryana)</v>
      </c>
      <c r="H112" s="1" t="str">
        <f>IFERROR(__xludf.DUMMYFUNCTION("""COMPUTED_VALUE"""),"Maharaja agrasen public school ")</f>
        <v>Maharaja agrasen public school </v>
      </c>
      <c r="I112" s="1" t="str">
        <f>IFERROR(__xludf.DUMMYFUNCTION("""COMPUTED_VALUE"""),"No")</f>
        <v>No</v>
      </c>
      <c r="J112" s="1" t="str">
        <f>IFERROR(__xludf.DUMMYFUNCTION("""COMPUTED_VALUE"""),"Subarata singh")</f>
        <v>Subarata singh</v>
      </c>
      <c r="K112" s="1" t="str">
        <f>IFERROR(__xludf.DUMMYFUNCTION("""COMPUTED_VALUE"""),"More than 6 hours")</f>
        <v>More than 6 hours</v>
      </c>
      <c r="L112" s="1" t="str">
        <f>IFERROR(__xludf.DUMMYFUNCTION("""COMPUTED_VALUE"""),"Time saved in travelling, Other")</f>
        <v>Time saved in travelling, Other</v>
      </c>
      <c r="M112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12" s="1">
        <f>IFERROR(__xludf.DUMMYFUNCTION("""COMPUTED_VALUE"""),2.0)</f>
        <v>2</v>
      </c>
      <c r="O112" s="1" t="str">
        <f>IFERROR(__xludf.DUMMYFUNCTION("""COMPUTED_VALUE"""),"Offline")</f>
        <v>Offline</v>
      </c>
      <c r="P112" s="1" t="str">
        <f>IFERROR(__xludf.DUMMYFUNCTION("""COMPUTED_VALUE"""),"Not Satisfactory")</f>
        <v>Not Satisfactory</v>
      </c>
      <c r="Q112" s="1" t="str">
        <f>IFERROR(__xludf.DUMMYFUNCTION("""COMPUTED_VALUE"""),"Yes")</f>
        <v>Yes</v>
      </c>
      <c r="R112" s="1" t="str">
        <f>IFERROR(__xludf.DUMMYFUNCTION("""COMPUTED_VALUE"""),"Yes")</f>
        <v>Yes</v>
      </c>
      <c r="S112" s="1" t="str">
        <f>IFERROR(__xludf.DUMMYFUNCTION("""COMPUTED_VALUE"""),"No")</f>
        <v>No</v>
      </c>
      <c r="T112" s="1" t="str">
        <f>IFERROR(__xludf.DUMMYFUNCTION("""COMPUTED_VALUE"""),"Yes")</f>
        <v>Yes</v>
      </c>
      <c r="U112" s="1" t="str">
        <f>IFERROR(__xludf.DUMMYFUNCTION("""COMPUTED_VALUE"""),"Yes")</f>
        <v>Yes</v>
      </c>
      <c r="V112" s="1" t="str">
        <f>IFERROR(__xludf.DUMMYFUNCTION("""COMPUTED_VALUE"""),"Offline")</f>
        <v>Offline</v>
      </c>
      <c r="W112" s="1" t="str">
        <f>IFERROR(__xludf.DUMMYFUNCTION("""COMPUTED_VALUE"""),"No")</f>
        <v>No</v>
      </c>
      <c r="X112" s="1" t="str">
        <f>IFERROR(__xludf.DUMMYFUNCTION("""COMPUTED_VALUE"""),"No")</f>
        <v>No</v>
      </c>
      <c r="Y112" s="1" t="str">
        <f>IFERROR(__xludf.DUMMYFUNCTION("""COMPUTED_VALUE"""),"Yes")</f>
        <v>Yes</v>
      </c>
      <c r="Z112" s="1" t="str">
        <f>IFERROR(__xludf.DUMMYFUNCTION("""COMPUTED_VALUE"""),"Yes")</f>
        <v>Yes</v>
      </c>
      <c r="AA112" s="1" t="str">
        <f>IFERROR(__xludf.DUMMYFUNCTION("""COMPUTED_VALUE"""),"No")</f>
        <v>No</v>
      </c>
      <c r="AB112" s="1" t="str">
        <f>IFERROR(__xludf.DUMMYFUNCTION("""COMPUTED_VALUE"""),"No")</f>
        <v>No</v>
      </c>
      <c r="AC112" s="1" t="str">
        <f>IFERROR(__xludf.DUMMYFUNCTION("""COMPUTED_VALUE"""),"No")</f>
        <v>No</v>
      </c>
      <c r="AD11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2" s="1" t="str">
        <f>IFERROR(__xludf.DUMMYFUNCTION("""COMPUTED_VALUE"""),"By dancing and talk with my dad")</f>
        <v>By dancing and talk with my dad</v>
      </c>
      <c r="AF112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12" s="1" t="str">
        <f>IFERROR(__xludf.DUMMYFUNCTION("""COMPUTED_VALUE"""),"None")</f>
        <v>None</v>
      </c>
      <c r="AH112" s="1" t="str">
        <f>IFERROR(__xludf.DUMMYFUNCTION("""COMPUTED_VALUE"""),"Second Dose")</f>
        <v>Second Dose</v>
      </c>
      <c r="AI112" s="1" t="str">
        <f>IFERROR(__xludf.DUMMYFUNCTION("""COMPUTED_VALUE"""),"Yes")</f>
        <v>Yes</v>
      </c>
    </row>
    <row r="113">
      <c r="A113" s="2">
        <f>IFERROR(__xludf.DUMMYFUNCTION("""COMPUTED_VALUE"""),44580.88207975694)</f>
        <v>44580.88208</v>
      </c>
      <c r="B113" s="1" t="str">
        <f>IFERROR(__xludf.DUMMYFUNCTION("""COMPUTED_VALUE"""),"mannunnati@gmail.com")</f>
        <v>mannunnati@gmail.com</v>
      </c>
      <c r="C113" s="1" t="str">
        <f>IFERROR(__xludf.DUMMYFUNCTION("""COMPUTED_VALUE"""),"Unnati")</f>
        <v>Unnati</v>
      </c>
      <c r="D113" s="1" t="str">
        <f>IFERROR(__xludf.DUMMYFUNCTION("""COMPUTED_VALUE"""),"B.A. (Hons) Political Science")</f>
        <v>B.A. (Hons) Political Science</v>
      </c>
      <c r="E113" s="1" t="str">
        <f>IFERROR(__xludf.DUMMYFUNCTION("""COMPUTED_VALUE"""),"0974")</f>
        <v>0974</v>
      </c>
      <c r="F113" s="3">
        <f>IFERROR(__xludf.DUMMYFUNCTION("""COMPUTED_VALUE"""),8.447918856E9)</f>
        <v>8447918856</v>
      </c>
      <c r="G113" s="1" t="str">
        <f>IFERROR(__xludf.DUMMYFUNCTION("""COMPUTED_VALUE"""),"Delhi")</f>
        <v>Delhi</v>
      </c>
      <c r="H113" s="1" t="str">
        <f>IFERROR(__xludf.DUMMYFUNCTION("""COMPUTED_VALUE"""),"Sarvodya Kanya vidyalaya Alipur Delhi 36 ")</f>
        <v>Sarvodya Kanya vidyalaya Alipur Delhi 36 </v>
      </c>
      <c r="I113" s="1" t="str">
        <f>IFERROR(__xludf.DUMMYFUNCTION("""COMPUTED_VALUE"""),"Yes")</f>
        <v>Yes</v>
      </c>
      <c r="J113" s="1" t="str">
        <f>IFERROR(__xludf.DUMMYFUNCTION("""COMPUTED_VALUE"""),"Charu mathur")</f>
        <v>Charu mathur</v>
      </c>
      <c r="K113" s="1" t="str">
        <f>IFERROR(__xludf.DUMMYFUNCTION("""COMPUTED_VALUE"""),"5-6 hours")</f>
        <v>5-6 hours</v>
      </c>
      <c r="L113" s="1" t="str">
        <f>IFERROR(__xludf.DUMMYFUNCTION("""COMPUTED_VALUE"""),"Time saved in travelling")</f>
        <v>Time saved in travelling</v>
      </c>
      <c r="M113" s="1" t="str">
        <f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N113" s="1">
        <f>IFERROR(__xludf.DUMMYFUNCTION("""COMPUTED_VALUE"""),3.0)</f>
        <v>3</v>
      </c>
      <c r="O113" s="1" t="str">
        <f>IFERROR(__xludf.DUMMYFUNCTION("""COMPUTED_VALUE"""),"Offline")</f>
        <v>Offline</v>
      </c>
      <c r="P113" s="1" t="str">
        <f>IFERROR(__xludf.DUMMYFUNCTION("""COMPUTED_VALUE"""),"Compulsion due to pandemic")</f>
        <v>Compulsion due to pandemic</v>
      </c>
      <c r="Q113" s="1" t="str">
        <f>IFERROR(__xludf.DUMMYFUNCTION("""COMPUTED_VALUE"""),"Yes")</f>
        <v>Yes</v>
      </c>
      <c r="R113" s="1" t="str">
        <f>IFERROR(__xludf.DUMMYFUNCTION("""COMPUTED_VALUE"""),"Yes")</f>
        <v>Yes</v>
      </c>
      <c r="S113" s="1" t="str">
        <f>IFERROR(__xludf.DUMMYFUNCTION("""COMPUTED_VALUE"""),"No")</f>
        <v>No</v>
      </c>
      <c r="T113" s="1" t="str">
        <f>IFERROR(__xludf.DUMMYFUNCTION("""COMPUTED_VALUE"""),"No")</f>
        <v>No</v>
      </c>
      <c r="U113" s="1" t="str">
        <f>IFERROR(__xludf.DUMMYFUNCTION("""COMPUTED_VALUE"""),"Yes")</f>
        <v>Yes</v>
      </c>
      <c r="V113" s="1" t="str">
        <f>IFERROR(__xludf.DUMMYFUNCTION("""COMPUTED_VALUE"""),"Offline")</f>
        <v>Offline</v>
      </c>
      <c r="W113" s="1" t="str">
        <f>IFERROR(__xludf.DUMMYFUNCTION("""COMPUTED_VALUE"""),"No")</f>
        <v>No</v>
      </c>
      <c r="X113" s="1" t="str">
        <f>IFERROR(__xludf.DUMMYFUNCTION("""COMPUTED_VALUE"""),"Yes")</f>
        <v>Yes</v>
      </c>
      <c r="Y113" s="1" t="str">
        <f>IFERROR(__xludf.DUMMYFUNCTION("""COMPUTED_VALUE"""),"Yes")</f>
        <v>Yes</v>
      </c>
      <c r="Z113" s="1" t="str">
        <f>IFERROR(__xludf.DUMMYFUNCTION("""COMPUTED_VALUE"""),"Yes")</f>
        <v>Yes</v>
      </c>
      <c r="AA113" s="1" t="str">
        <f>IFERROR(__xludf.DUMMYFUNCTION("""COMPUTED_VALUE"""),"No")</f>
        <v>No</v>
      </c>
      <c r="AB113" s="1" t="str">
        <f>IFERROR(__xludf.DUMMYFUNCTION("""COMPUTED_VALUE"""),"No")</f>
        <v>No</v>
      </c>
      <c r="AC113" s="1" t="str">
        <f>IFERROR(__xludf.DUMMYFUNCTION("""COMPUTED_VALUE"""),"No")</f>
        <v>No</v>
      </c>
      <c r="AD113" s="1" t="str">
        <f>IFERROR(__xludf.DUMMYFUNCTION("""COMPUTED_VALUE"""),"None")</f>
        <v>None</v>
      </c>
      <c r="AE113" s="1" t="str">
        <f>IFERROR(__xludf.DUMMYFUNCTION("""COMPUTED_VALUE"""),"Build in regular exercise , Bond with ur pet and friends , sleep enough")</f>
        <v>Build in regular exercise , Bond with ur pet and friends , sleep enough</v>
      </c>
      <c r="AF113" s="1" t="str">
        <f>IFERROR(__xludf.DUMMYFUNCTION("""COMPUTED_VALUE"""),"None")</f>
        <v>None</v>
      </c>
      <c r="AG113" s="1" t="str">
        <f>IFERROR(__xludf.DUMMYFUNCTION("""COMPUTED_VALUE"""),"None")</f>
        <v>None</v>
      </c>
      <c r="AH113" s="1" t="str">
        <f>IFERROR(__xludf.DUMMYFUNCTION("""COMPUTED_VALUE"""),"None")</f>
        <v>None</v>
      </c>
      <c r="AI113" s="1" t="str">
        <f>IFERROR(__xludf.DUMMYFUNCTION("""COMPUTED_VALUE"""),"No")</f>
        <v>No</v>
      </c>
    </row>
    <row r="114">
      <c r="A114" s="2">
        <f>IFERROR(__xludf.DUMMYFUNCTION("""COMPUTED_VALUE"""),44580.88691984954)</f>
        <v>44580.88692</v>
      </c>
      <c r="B114" s="1" t="str">
        <f>IFERROR(__xludf.DUMMYFUNCTION("""COMPUTED_VALUE"""),"anshurohilla02@gmail.com")</f>
        <v>anshurohilla02@gmail.com</v>
      </c>
      <c r="C114" s="1" t="str">
        <f>IFERROR(__xludf.DUMMYFUNCTION("""COMPUTED_VALUE"""),"Anshika Rohilla")</f>
        <v>Anshika Rohilla</v>
      </c>
      <c r="D114" s="1" t="str">
        <f>IFERROR(__xludf.DUMMYFUNCTION("""COMPUTED_VALUE"""),"B.A. (Hons) Political Science")</f>
        <v>B.A. (Hons) Political Science</v>
      </c>
      <c r="E114" s="1" t="str">
        <f>IFERROR(__xludf.DUMMYFUNCTION("""COMPUTED_VALUE"""),"0975")</f>
        <v>0975</v>
      </c>
      <c r="F114" s="3">
        <f>IFERROR(__xludf.DUMMYFUNCTION("""COMPUTED_VALUE"""),7.289982526E9)</f>
        <v>7289982526</v>
      </c>
      <c r="G114" s="1" t="str">
        <f>IFERROR(__xludf.DUMMYFUNCTION("""COMPUTED_VALUE"""),"Delhi")</f>
        <v>Delhi</v>
      </c>
      <c r="H114" s="1" t="str">
        <f>IFERROR(__xludf.DUMMYFUNCTION("""COMPUTED_VALUE"""),"Rajkiya pratibha vikas vidyalaya A-6 paschim vihar ND -110063")</f>
        <v>Rajkiya pratibha vikas vidyalaya A-6 paschim vihar ND -110063</v>
      </c>
      <c r="I114" s="1" t="str">
        <f>IFERROR(__xludf.DUMMYFUNCTION("""COMPUTED_VALUE"""),"Yes")</f>
        <v>Yes</v>
      </c>
      <c r="J114" s="1" t="str">
        <f>IFERROR(__xludf.DUMMYFUNCTION("""COMPUTED_VALUE"""),"Chandrakanta mathur")</f>
        <v>Chandrakanta mathur</v>
      </c>
      <c r="K114" s="1" t="str">
        <f>IFERROR(__xludf.DUMMYFUNCTION("""COMPUTED_VALUE"""),"5-6 hours")</f>
        <v>5-6 hours</v>
      </c>
      <c r="L114" s="1" t="str">
        <f>IFERROR(__xludf.DUMMYFUNCTION("""COMPUTED_VALUE"""),"Convenience to outstation students")</f>
        <v>Convenience to outstation students</v>
      </c>
      <c r="M114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14" s="1">
        <f>IFERROR(__xludf.DUMMYFUNCTION("""COMPUTED_VALUE"""),4.0)</f>
        <v>4</v>
      </c>
      <c r="O114" s="1" t="str">
        <f>IFERROR(__xludf.DUMMYFUNCTION("""COMPUTED_VALUE"""),"Offline")</f>
        <v>Offline</v>
      </c>
      <c r="P114" s="1" t="str">
        <f>IFERROR(__xludf.DUMMYFUNCTION("""COMPUTED_VALUE"""),"Compulsion due to pandemic")</f>
        <v>Compulsion due to pandemic</v>
      </c>
      <c r="Q114" s="1" t="str">
        <f>IFERROR(__xludf.DUMMYFUNCTION("""COMPUTED_VALUE"""),"Yes")</f>
        <v>Yes</v>
      </c>
      <c r="R114" s="1" t="str">
        <f>IFERROR(__xludf.DUMMYFUNCTION("""COMPUTED_VALUE"""),"Yes")</f>
        <v>Yes</v>
      </c>
      <c r="S114" s="1" t="str">
        <f>IFERROR(__xludf.DUMMYFUNCTION("""COMPUTED_VALUE"""),"Yes")</f>
        <v>Yes</v>
      </c>
      <c r="T114" s="1" t="str">
        <f>IFERROR(__xludf.DUMMYFUNCTION("""COMPUTED_VALUE"""),"No")</f>
        <v>No</v>
      </c>
      <c r="U114" s="1" t="str">
        <f>IFERROR(__xludf.DUMMYFUNCTION("""COMPUTED_VALUE"""),"Yes")</f>
        <v>Yes</v>
      </c>
      <c r="V114" s="1" t="str">
        <f>IFERROR(__xludf.DUMMYFUNCTION("""COMPUTED_VALUE"""),"Offline")</f>
        <v>Offline</v>
      </c>
      <c r="W114" s="1" t="str">
        <f>IFERROR(__xludf.DUMMYFUNCTION("""COMPUTED_VALUE"""),"No")</f>
        <v>No</v>
      </c>
      <c r="X114" s="1" t="str">
        <f>IFERROR(__xludf.DUMMYFUNCTION("""COMPUTED_VALUE"""),"Yes")</f>
        <v>Yes</v>
      </c>
      <c r="Y114" s="1" t="str">
        <f>IFERROR(__xludf.DUMMYFUNCTION("""COMPUTED_VALUE"""),"Yes")</f>
        <v>Yes</v>
      </c>
      <c r="Z114" s="1" t="str">
        <f>IFERROR(__xludf.DUMMYFUNCTION("""COMPUTED_VALUE"""),"Yes")</f>
        <v>Yes</v>
      </c>
      <c r="AA114" s="1" t="str">
        <f>IFERROR(__xludf.DUMMYFUNCTION("""COMPUTED_VALUE"""),"No")</f>
        <v>No</v>
      </c>
      <c r="AB114" s="1"/>
      <c r="AC114" s="1"/>
      <c r="AD11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4" s="1"/>
      <c r="AF114" s="1" t="str">
        <f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G114" s="1" t="str">
        <f>IFERROR(__xludf.DUMMYFUNCTION("""COMPUTED_VALUE"""),"Mild: Symptoms effectively managed at home")</f>
        <v>Mild: Symptoms effectively managed at home</v>
      </c>
      <c r="AH114" s="1" t="str">
        <f>IFERROR(__xludf.DUMMYFUNCTION("""COMPUTED_VALUE"""),"Second Dose")</f>
        <v>Second Dose</v>
      </c>
      <c r="AI114" s="1" t="str">
        <f>IFERROR(__xludf.DUMMYFUNCTION("""COMPUTED_VALUE"""),"No")</f>
        <v>No</v>
      </c>
    </row>
    <row r="115">
      <c r="A115" s="2">
        <f>IFERROR(__xludf.DUMMYFUNCTION("""COMPUTED_VALUE"""),44580.898950208335)</f>
        <v>44580.89895</v>
      </c>
      <c r="B115" s="1" t="str">
        <f>IFERROR(__xludf.DUMMYFUNCTION("""COMPUTED_VALUE"""),"Frooti9953@gmail.com")</f>
        <v>Frooti9953@gmail.com</v>
      </c>
      <c r="C115" s="1" t="str">
        <f>IFERROR(__xludf.DUMMYFUNCTION("""COMPUTED_VALUE"""),"Frooti")</f>
        <v>Frooti</v>
      </c>
      <c r="D115" s="1" t="str">
        <f>IFERROR(__xludf.DUMMYFUNCTION("""COMPUTED_VALUE"""),"B.A. (Hons) Political Science")</f>
        <v>B.A. (Hons) Political Science</v>
      </c>
      <c r="E115" s="1" t="str">
        <f>IFERROR(__xludf.DUMMYFUNCTION("""COMPUTED_VALUE"""),"21/0959")</f>
        <v>21/0959</v>
      </c>
      <c r="F115" s="3">
        <f>IFERROR(__xludf.DUMMYFUNCTION("""COMPUTED_VALUE"""),9.953815934E9)</f>
        <v>9953815934</v>
      </c>
      <c r="G115" s="1" t="str">
        <f>IFERROR(__xludf.DUMMYFUNCTION("""COMPUTED_VALUE"""),"Delhi")</f>
        <v>Delhi</v>
      </c>
      <c r="H115" s="1" t="str">
        <f>IFERROR(__xludf.DUMMYFUNCTION("""COMPUTED_VALUE"""),"GSKV BE paschim vihar ")</f>
        <v>GSKV BE paschim vihar </v>
      </c>
      <c r="I115" s="1" t="str">
        <f>IFERROR(__xludf.DUMMYFUNCTION("""COMPUTED_VALUE"""),"No")</f>
        <v>No</v>
      </c>
      <c r="J115" s="1" t="str">
        <f>IFERROR(__xludf.DUMMYFUNCTION("""COMPUTED_VALUE"""),"Dr. Chandrakanta mathur ")</f>
        <v>Dr. Chandrakanta mathur </v>
      </c>
      <c r="K115" s="1" t="str">
        <f>IFERROR(__xludf.DUMMYFUNCTION("""COMPUTED_VALUE"""),"5-6 hours")</f>
        <v>5-6 hours</v>
      </c>
      <c r="L115" s="1" t="str">
        <f>IFERROR(__xludf.DUMMYFUNCTION("""COMPUTED_VALUE"""),"Other")</f>
        <v>Other</v>
      </c>
      <c r="M115" s="1" t="str">
        <f>IFERROR(__xludf.DUMMYFUNCTION("""COMPUTED_VALUE"""),"Lack of physical interaction and personal touch ‘")</f>
        <v>Lack of physical interaction and personal touch ‘</v>
      </c>
      <c r="N115" s="1">
        <f>IFERROR(__xludf.DUMMYFUNCTION("""COMPUTED_VALUE"""),3.0)</f>
        <v>3</v>
      </c>
      <c r="O115" s="1" t="str">
        <f>IFERROR(__xludf.DUMMYFUNCTION("""COMPUTED_VALUE"""),"Offline")</f>
        <v>Offline</v>
      </c>
      <c r="P115" s="1" t="str">
        <f>IFERROR(__xludf.DUMMYFUNCTION("""COMPUTED_VALUE"""),"Compulsion due to pandemic")</f>
        <v>Compulsion due to pandemic</v>
      </c>
      <c r="Q115" s="1" t="str">
        <f>IFERROR(__xludf.DUMMYFUNCTION("""COMPUTED_VALUE"""),"Yes")</f>
        <v>Yes</v>
      </c>
      <c r="R115" s="1" t="str">
        <f>IFERROR(__xludf.DUMMYFUNCTION("""COMPUTED_VALUE"""),"Yes")</f>
        <v>Yes</v>
      </c>
      <c r="S115" s="1" t="str">
        <f>IFERROR(__xludf.DUMMYFUNCTION("""COMPUTED_VALUE"""),"No")</f>
        <v>No</v>
      </c>
      <c r="T115" s="1" t="str">
        <f>IFERROR(__xludf.DUMMYFUNCTION("""COMPUTED_VALUE"""),"No")</f>
        <v>No</v>
      </c>
      <c r="U115" s="1" t="str">
        <f>IFERROR(__xludf.DUMMYFUNCTION("""COMPUTED_VALUE"""),"Yes")</f>
        <v>Yes</v>
      </c>
      <c r="V115" s="1" t="str">
        <f>IFERROR(__xludf.DUMMYFUNCTION("""COMPUTED_VALUE"""),"Offline")</f>
        <v>Offline</v>
      </c>
      <c r="W115" s="1" t="str">
        <f>IFERROR(__xludf.DUMMYFUNCTION("""COMPUTED_VALUE"""),"Yes")</f>
        <v>Yes</v>
      </c>
      <c r="X115" s="1" t="str">
        <f>IFERROR(__xludf.DUMMYFUNCTION("""COMPUTED_VALUE"""),"Yes")</f>
        <v>Yes</v>
      </c>
      <c r="Y115" s="1" t="str">
        <f>IFERROR(__xludf.DUMMYFUNCTION("""COMPUTED_VALUE"""),"Yes")</f>
        <v>Yes</v>
      </c>
      <c r="Z115" s="1" t="str">
        <f>IFERROR(__xludf.DUMMYFUNCTION("""COMPUTED_VALUE"""),"Yes")</f>
        <v>Yes</v>
      </c>
      <c r="AA115" s="1" t="str">
        <f>IFERROR(__xludf.DUMMYFUNCTION("""COMPUTED_VALUE"""),"Yes")</f>
        <v>Yes</v>
      </c>
      <c r="AB115" s="1" t="str">
        <f>IFERROR(__xludf.DUMMYFUNCTION("""COMPUTED_VALUE"""),"NO")</f>
        <v>NO</v>
      </c>
      <c r="AC115" s="1" t="str">
        <f>IFERROR(__xludf.DUMMYFUNCTION("""COMPUTED_VALUE"""),"Yes , I think somebody can academic guide to me.")</f>
        <v>Yes , I think somebody can academic guide to me.</v>
      </c>
      <c r="AD115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5" s="1"/>
      <c r="AF115" s="1" t="str">
        <f>IFERROR(__xludf.DUMMYFUNCTION("""COMPUTED_VALUE"""),"None")</f>
        <v>None</v>
      </c>
      <c r="AG115" s="1" t="str">
        <f>IFERROR(__xludf.DUMMYFUNCTION("""COMPUTED_VALUE"""),"Mild: Symptoms effectively managed at home")</f>
        <v>Mild: Symptoms effectively managed at home</v>
      </c>
      <c r="AH115" s="1" t="str">
        <f>IFERROR(__xludf.DUMMYFUNCTION("""COMPUTED_VALUE"""),"Second Dose")</f>
        <v>Second Dose</v>
      </c>
      <c r="AI115" s="1" t="str">
        <f>IFERROR(__xludf.DUMMYFUNCTION("""COMPUTED_VALUE"""),"Yes")</f>
        <v>Yes</v>
      </c>
    </row>
    <row r="116">
      <c r="A116" s="2">
        <f>IFERROR(__xludf.DUMMYFUNCTION("""COMPUTED_VALUE"""),44580.901116863424)</f>
        <v>44580.90112</v>
      </c>
      <c r="B116" s="1" t="str">
        <f>IFERROR(__xludf.DUMMYFUNCTION("""COMPUTED_VALUE"""),"annukumari97186@gmail.com")</f>
        <v>annukumari97186@gmail.com</v>
      </c>
      <c r="C116" s="1" t="str">
        <f>IFERROR(__xludf.DUMMYFUNCTION("""COMPUTED_VALUE"""),"Annu kumari")</f>
        <v>Annu kumari</v>
      </c>
      <c r="D116" s="1" t="str">
        <f>IFERROR(__xludf.DUMMYFUNCTION("""COMPUTED_VALUE"""),"B.A. (Hons) Political Science")</f>
        <v>B.A. (Hons) Political Science</v>
      </c>
      <c r="E116" s="1" t="str">
        <f>IFERROR(__xludf.DUMMYFUNCTION("""COMPUTED_VALUE"""),"21/0494")</f>
        <v>21/0494</v>
      </c>
      <c r="F116" s="3">
        <f>IFERROR(__xludf.DUMMYFUNCTION("""COMPUTED_VALUE"""),9.599361641E9)</f>
        <v>9599361641</v>
      </c>
      <c r="G116" s="1" t="str">
        <f>IFERROR(__xludf.DUMMYFUNCTION("""COMPUTED_VALUE"""),"Delhi")</f>
        <v>Delhi</v>
      </c>
      <c r="H116" s="1" t="str">
        <f>IFERROR(__xludf.DUMMYFUNCTION("""COMPUTED_VALUE"""),"Government Girls Senior Secondary School, Begumpur Delhi-110086")</f>
        <v>Government Girls Senior Secondary School, Begumpur Delhi-110086</v>
      </c>
      <c r="I116" s="1" t="str">
        <f>IFERROR(__xludf.DUMMYFUNCTION("""COMPUTED_VALUE"""),"Yes")</f>
        <v>Yes</v>
      </c>
      <c r="J116" s="1" t="str">
        <f>IFERROR(__xludf.DUMMYFUNCTION("""COMPUTED_VALUE"""),"Chandrakant ")</f>
        <v>Chandrakant </v>
      </c>
      <c r="K116" s="1" t="str">
        <f>IFERROR(__xludf.DUMMYFUNCTION("""COMPUTED_VALUE"""),"4-5 hours")</f>
        <v>4-5 hours</v>
      </c>
      <c r="L116" s="1" t="str">
        <f>IFERROR(__xludf.DUMMYFUNCTION("""COMPUTED_VALUE"""),"Time saved in travelling")</f>
        <v>Time saved in travelling</v>
      </c>
      <c r="M116" s="1" t="str">
        <f>IFERROR(__xludf.DUMMYFUNCTION("""COMPUTED_VALUE"""),"Lack of physical interaction and personal touch ‘")</f>
        <v>Lack of physical interaction and personal touch ‘</v>
      </c>
      <c r="N116" s="1">
        <f>IFERROR(__xludf.DUMMYFUNCTION("""COMPUTED_VALUE"""),8.0)</f>
        <v>8</v>
      </c>
      <c r="O116" s="1" t="str">
        <f>IFERROR(__xludf.DUMMYFUNCTION("""COMPUTED_VALUE"""),"Offline")</f>
        <v>Offline</v>
      </c>
      <c r="P116" s="1" t="str">
        <f>IFERROR(__xludf.DUMMYFUNCTION("""COMPUTED_VALUE"""),"Compulsion due to pandemic")</f>
        <v>Compulsion due to pandemic</v>
      </c>
      <c r="Q116" s="1" t="str">
        <f>IFERROR(__xludf.DUMMYFUNCTION("""COMPUTED_VALUE"""),"No")</f>
        <v>No</v>
      </c>
      <c r="R116" s="1" t="str">
        <f>IFERROR(__xludf.DUMMYFUNCTION("""COMPUTED_VALUE"""),"Yes")</f>
        <v>Yes</v>
      </c>
      <c r="S116" s="1" t="str">
        <f>IFERROR(__xludf.DUMMYFUNCTION("""COMPUTED_VALUE"""),"No")</f>
        <v>No</v>
      </c>
      <c r="T116" s="1" t="str">
        <f>IFERROR(__xludf.DUMMYFUNCTION("""COMPUTED_VALUE"""),"No")</f>
        <v>No</v>
      </c>
      <c r="U116" s="1" t="str">
        <f>IFERROR(__xludf.DUMMYFUNCTION("""COMPUTED_VALUE"""),"Yes")</f>
        <v>Yes</v>
      </c>
      <c r="V116" s="1" t="str">
        <f>IFERROR(__xludf.DUMMYFUNCTION("""COMPUTED_VALUE"""),"Online")</f>
        <v>Online</v>
      </c>
      <c r="W116" s="1" t="str">
        <f>IFERROR(__xludf.DUMMYFUNCTION("""COMPUTED_VALUE"""),"No")</f>
        <v>No</v>
      </c>
      <c r="X116" s="1" t="str">
        <f>IFERROR(__xludf.DUMMYFUNCTION("""COMPUTED_VALUE"""),"No")</f>
        <v>No</v>
      </c>
      <c r="Y116" s="1" t="str">
        <f>IFERROR(__xludf.DUMMYFUNCTION("""COMPUTED_VALUE"""),"Yes")</f>
        <v>Yes</v>
      </c>
      <c r="Z116" s="1" t="str">
        <f>IFERROR(__xludf.DUMMYFUNCTION("""COMPUTED_VALUE"""),"No")</f>
        <v>No</v>
      </c>
      <c r="AA116" s="1" t="str">
        <f>IFERROR(__xludf.DUMMYFUNCTION("""COMPUTED_VALUE"""),"No")</f>
        <v>No</v>
      </c>
      <c r="AB116" s="1" t="str">
        <f>IFERROR(__xludf.DUMMYFUNCTION("""COMPUTED_VALUE"""),"Yes, I am not communicate with others and  I felt very uncomfortable to express my views in hindi language because all are talking in English language.  ")</f>
        <v>Yes, I am not communicate with others and  I felt very uncomfortable to express my views in hindi language because all are talking in English language.  </v>
      </c>
      <c r="AC116" s="1" t="str">
        <f>IFERROR(__xludf.DUMMYFUNCTION("""COMPUTED_VALUE"""),"Yes")</f>
        <v>Yes</v>
      </c>
      <c r="AD116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6" s="1" t="str">
        <f>IFERROR(__xludf.DUMMYFUNCTION("""COMPUTED_VALUE"""),"Family")</f>
        <v>Family</v>
      </c>
      <c r="AF116" s="1" t="str">
        <f>IFERROR(__xludf.DUMMYFUNCTION("""COMPUTED_VALUE"""),"None")</f>
        <v>None</v>
      </c>
      <c r="AG116" s="1" t="str">
        <f>IFERROR(__xludf.DUMMYFUNCTION("""COMPUTED_VALUE"""),"None")</f>
        <v>None</v>
      </c>
      <c r="AH116" s="1" t="str">
        <f>IFERROR(__xludf.DUMMYFUNCTION("""COMPUTED_VALUE"""),"None")</f>
        <v>None</v>
      </c>
      <c r="AI116" s="1" t="str">
        <f>IFERROR(__xludf.DUMMYFUNCTION("""COMPUTED_VALUE"""),"No")</f>
        <v>No</v>
      </c>
    </row>
    <row r="117">
      <c r="A117" s="2">
        <f>IFERROR(__xludf.DUMMYFUNCTION("""COMPUTED_VALUE"""),44580.91517283565)</f>
        <v>44580.91517</v>
      </c>
      <c r="B117" s="1" t="str">
        <f>IFERROR(__xludf.DUMMYFUNCTION("""COMPUTED_VALUE"""),"pritiverama464@gmail.com")</f>
        <v>pritiverama464@gmail.com</v>
      </c>
      <c r="C117" s="1" t="str">
        <f>IFERROR(__xludf.DUMMYFUNCTION("""COMPUTED_VALUE"""),"Priti verma")</f>
        <v>Priti verma</v>
      </c>
      <c r="D117" s="1" t="str">
        <f>IFERROR(__xludf.DUMMYFUNCTION("""COMPUTED_VALUE"""),"B.A. (Hons) Political Science")</f>
        <v>B.A. (Hons) Political Science</v>
      </c>
      <c r="E117" s="1" t="str">
        <f>IFERROR(__xludf.DUMMYFUNCTION("""COMPUTED_VALUE"""),"0796")</f>
        <v>0796</v>
      </c>
      <c r="F117" s="3">
        <f>IFERROR(__xludf.DUMMYFUNCTION("""COMPUTED_VALUE"""),7.607660158E9)</f>
        <v>7607660158</v>
      </c>
      <c r="G117" s="1" t="str">
        <f>IFERROR(__xludf.DUMMYFUNCTION("""COMPUTED_VALUE"""),"Delhi")</f>
        <v>Delhi</v>
      </c>
      <c r="H117" s="1" t="str">
        <f>IFERROR(__xludf.DUMMYFUNCTION("""COMPUTED_VALUE"""),"S.K.V. H- block sultan puri.")</f>
        <v>S.K.V. H- block sultan puri.</v>
      </c>
      <c r="I117" s="1" t="str">
        <f>IFERROR(__xludf.DUMMYFUNCTION("""COMPUTED_VALUE"""),"No")</f>
        <v>No</v>
      </c>
      <c r="J117" s="1" t="str">
        <f>IFERROR(__xludf.DUMMYFUNCTION("""COMPUTED_VALUE"""),"Chandrakanta mathur mam.")</f>
        <v>Chandrakanta mathur mam.</v>
      </c>
      <c r="K117" s="1" t="str">
        <f>IFERROR(__xludf.DUMMYFUNCTION("""COMPUTED_VALUE"""),"4-5 hours")</f>
        <v>4-5 hours</v>
      </c>
      <c r="L117" s="1" t="str">
        <f>IFERROR(__xludf.DUMMYFUNCTION("""COMPUTED_VALUE"""),"Time saved in travelling")</f>
        <v>Time saved in travelling</v>
      </c>
      <c r="M117" s="1" t="str">
        <f>IFERROR(__xludf.DUMMYFUNCTION("""COMPUTED_VALUE"""),"Network related disruptions")</f>
        <v>Network related disruptions</v>
      </c>
      <c r="N117" s="1">
        <f>IFERROR(__xludf.DUMMYFUNCTION("""COMPUTED_VALUE"""),3.0)</f>
        <v>3</v>
      </c>
      <c r="O117" s="1" t="str">
        <f>IFERROR(__xludf.DUMMYFUNCTION("""COMPUTED_VALUE"""),"Offline")</f>
        <v>Offline</v>
      </c>
      <c r="P117" s="1" t="str">
        <f>IFERROR(__xludf.DUMMYFUNCTION("""COMPUTED_VALUE"""),"Compulsion due to pandemic")</f>
        <v>Compulsion due to pandemic</v>
      </c>
      <c r="Q117" s="1" t="str">
        <f>IFERROR(__xludf.DUMMYFUNCTION("""COMPUTED_VALUE"""),"No")</f>
        <v>No</v>
      </c>
      <c r="R117" s="1" t="str">
        <f>IFERROR(__xludf.DUMMYFUNCTION("""COMPUTED_VALUE"""),"Yes")</f>
        <v>Yes</v>
      </c>
      <c r="S117" s="1" t="str">
        <f>IFERROR(__xludf.DUMMYFUNCTION("""COMPUTED_VALUE"""),"Yes")</f>
        <v>Yes</v>
      </c>
      <c r="T117" s="1" t="str">
        <f>IFERROR(__xludf.DUMMYFUNCTION("""COMPUTED_VALUE"""),"No")</f>
        <v>No</v>
      </c>
      <c r="U117" s="1" t="str">
        <f>IFERROR(__xludf.DUMMYFUNCTION("""COMPUTED_VALUE"""),"No")</f>
        <v>No</v>
      </c>
      <c r="V117" s="1" t="str">
        <f>IFERROR(__xludf.DUMMYFUNCTION("""COMPUTED_VALUE"""),"Offline")</f>
        <v>Offline</v>
      </c>
      <c r="W117" s="1" t="str">
        <f>IFERROR(__xludf.DUMMYFUNCTION("""COMPUTED_VALUE"""),"No")</f>
        <v>No</v>
      </c>
      <c r="X117" s="1" t="str">
        <f>IFERROR(__xludf.DUMMYFUNCTION("""COMPUTED_VALUE"""),"Yes")</f>
        <v>Yes</v>
      </c>
      <c r="Y117" s="1" t="str">
        <f>IFERROR(__xludf.DUMMYFUNCTION("""COMPUTED_VALUE"""),"Yes")</f>
        <v>Yes</v>
      </c>
      <c r="Z117" s="1" t="str">
        <f>IFERROR(__xludf.DUMMYFUNCTION("""COMPUTED_VALUE"""),"Yes")</f>
        <v>Yes</v>
      </c>
      <c r="AA117" s="1" t="str">
        <f>IFERROR(__xludf.DUMMYFUNCTION("""COMPUTED_VALUE"""),"Yes")</f>
        <v>Yes</v>
      </c>
      <c r="AB117" s="1" t="str">
        <f>IFERROR(__xludf.DUMMYFUNCTION("""COMPUTED_VALUE"""),"Yes")</f>
        <v>Yes</v>
      </c>
      <c r="AC117" s="1" t="str">
        <f>IFERROR(__xludf.DUMMYFUNCTION("""COMPUTED_VALUE"""),"Awerness.")</f>
        <v>Awerness.</v>
      </c>
      <c r="AD117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17" s="1" t="str">
        <f>IFERROR(__xludf.DUMMYFUNCTION("""COMPUTED_VALUE"""),"Daily i read book.")</f>
        <v>Daily i read book.</v>
      </c>
      <c r="AF117" s="1" t="str">
        <f>IFERROR(__xludf.DUMMYFUNCTION("""COMPUTED_VALUE"""),"None")</f>
        <v>None</v>
      </c>
      <c r="AG117" s="1" t="str">
        <f>IFERROR(__xludf.DUMMYFUNCTION("""COMPUTED_VALUE"""),"Mild: Symptoms effectively managed at home")</f>
        <v>Mild: Symptoms effectively managed at home</v>
      </c>
      <c r="AH117" s="1" t="str">
        <f>IFERROR(__xludf.DUMMYFUNCTION("""COMPUTED_VALUE"""),"First Dose")</f>
        <v>First Dose</v>
      </c>
      <c r="AI117" s="1" t="str">
        <f>IFERROR(__xludf.DUMMYFUNCTION("""COMPUTED_VALUE"""),"Yes")</f>
        <v>Yes</v>
      </c>
    </row>
    <row r="118">
      <c r="A118" s="2">
        <f>IFERROR(__xludf.DUMMYFUNCTION("""COMPUTED_VALUE"""),44580.928503831026)</f>
        <v>44580.9285</v>
      </c>
      <c r="B118" s="1" t="str">
        <f>IFERROR(__xludf.DUMMYFUNCTION("""COMPUTED_VALUE"""),"Meenasonal887@gmail.com")</f>
        <v>Meenasonal887@gmail.com</v>
      </c>
      <c r="C118" s="1" t="str">
        <f>IFERROR(__xludf.DUMMYFUNCTION("""COMPUTED_VALUE"""),"Sonal Meena ")</f>
        <v>Sonal Meena </v>
      </c>
      <c r="D118" s="1" t="str">
        <f>IFERROR(__xludf.DUMMYFUNCTION("""COMPUTED_VALUE"""),"B.A. (Hons) Political Science")</f>
        <v>B.A. (Hons) Political Science</v>
      </c>
      <c r="E118" s="1" t="str">
        <f>IFERROR(__xludf.DUMMYFUNCTION("""COMPUTED_VALUE"""),"1390")</f>
        <v>1390</v>
      </c>
      <c r="F118" s="3">
        <f>IFERROR(__xludf.DUMMYFUNCTION("""COMPUTED_VALUE"""),8.076764729E9)</f>
        <v>8076764729</v>
      </c>
      <c r="G118" s="1" t="str">
        <f>IFERROR(__xludf.DUMMYFUNCTION("""COMPUTED_VALUE"""),"Delhi")</f>
        <v>Delhi</v>
      </c>
      <c r="H118" s="1" t="str">
        <f>IFERROR(__xludf.DUMMYFUNCTION("""COMPUTED_VALUE"""),"Kendriya vidyalaya no.1 delhi cantt ")</f>
        <v>Kendriya vidyalaya no.1 delhi cantt </v>
      </c>
      <c r="I118" s="1" t="str">
        <f>IFERROR(__xludf.DUMMYFUNCTION("""COMPUTED_VALUE"""),"Yes")</f>
        <v>Yes</v>
      </c>
      <c r="J118" s="1" t="str">
        <f>IFERROR(__xludf.DUMMYFUNCTION("""COMPUTED_VALUE"""),"Chandrakanta ma'am ")</f>
        <v>Chandrakanta ma'am </v>
      </c>
      <c r="K118" s="1" t="str">
        <f>IFERROR(__xludf.DUMMYFUNCTION("""COMPUTED_VALUE"""),"5-6 hours")</f>
        <v>5-6 hours</v>
      </c>
      <c r="L118" s="1" t="str">
        <f>IFERROR(__xludf.DUMMYFUNCTION("""COMPUTED_VALUE"""),"Convenience to outstation students")</f>
        <v>Convenience to outstation students</v>
      </c>
      <c r="M118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18" s="1">
        <f>IFERROR(__xludf.DUMMYFUNCTION("""COMPUTED_VALUE"""),3.0)</f>
        <v>3</v>
      </c>
      <c r="O118" s="1" t="str">
        <f>IFERROR(__xludf.DUMMYFUNCTION("""COMPUTED_VALUE"""),"Blended Learning (both)")</f>
        <v>Blended Learning (both)</v>
      </c>
      <c r="P118" s="1" t="str">
        <f>IFERROR(__xludf.DUMMYFUNCTION("""COMPUTED_VALUE"""),"Compulsion due to pandemic")</f>
        <v>Compulsion due to pandemic</v>
      </c>
      <c r="Q118" s="1" t="str">
        <f>IFERROR(__xludf.DUMMYFUNCTION("""COMPUTED_VALUE"""),"Yes")</f>
        <v>Yes</v>
      </c>
      <c r="R118" s="1" t="str">
        <f>IFERROR(__xludf.DUMMYFUNCTION("""COMPUTED_VALUE"""),"Yes")</f>
        <v>Yes</v>
      </c>
      <c r="S118" s="1" t="str">
        <f>IFERROR(__xludf.DUMMYFUNCTION("""COMPUTED_VALUE"""),"Yes")</f>
        <v>Yes</v>
      </c>
      <c r="T118" s="1" t="str">
        <f>IFERROR(__xludf.DUMMYFUNCTION("""COMPUTED_VALUE"""),"No")</f>
        <v>No</v>
      </c>
      <c r="U118" s="1" t="str">
        <f>IFERROR(__xludf.DUMMYFUNCTION("""COMPUTED_VALUE"""),"Yes")</f>
        <v>Yes</v>
      </c>
      <c r="V118" s="1" t="str">
        <f>IFERROR(__xludf.DUMMYFUNCTION("""COMPUTED_VALUE"""),"Online")</f>
        <v>Online</v>
      </c>
      <c r="W118" s="1" t="str">
        <f>IFERROR(__xludf.DUMMYFUNCTION("""COMPUTED_VALUE"""),"Yes")</f>
        <v>Yes</v>
      </c>
      <c r="X118" s="1" t="str">
        <f>IFERROR(__xludf.DUMMYFUNCTION("""COMPUTED_VALUE"""),"No")</f>
        <v>No</v>
      </c>
      <c r="Y118" s="1" t="str">
        <f>IFERROR(__xludf.DUMMYFUNCTION("""COMPUTED_VALUE"""),"Yes")</f>
        <v>Yes</v>
      </c>
      <c r="Z118" s="1" t="str">
        <f>IFERROR(__xludf.DUMMYFUNCTION("""COMPUTED_VALUE"""),"Yes")</f>
        <v>Yes</v>
      </c>
      <c r="AA118" s="1" t="str">
        <f>IFERROR(__xludf.DUMMYFUNCTION("""COMPUTED_VALUE"""),"No")</f>
        <v>No</v>
      </c>
      <c r="AB118" s="1" t="str">
        <f>IFERROR(__xludf.DUMMYFUNCTION("""COMPUTED_VALUE"""),"Yes")</f>
        <v>Yes</v>
      </c>
      <c r="AC118" s="1" t="str">
        <f>IFERROR(__xludf.DUMMYFUNCTION("""COMPUTED_VALUE"""),"Yes")</f>
        <v>Yes</v>
      </c>
      <c r="AD118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18" s="1" t="str">
        <f>IFERROR(__xludf.DUMMYFUNCTION("""COMPUTED_VALUE"""),"Meditation ")</f>
        <v>Meditation </v>
      </c>
      <c r="AF118" s="1" t="str">
        <f>IFERROR(__xludf.DUMMYFUNCTION("""COMPUTED_VALUE"""),"None")</f>
        <v>None</v>
      </c>
      <c r="AG118" s="1" t="str">
        <f>IFERROR(__xludf.DUMMYFUNCTION("""COMPUTED_VALUE"""),"Mild: Symptoms effectively managed at home")</f>
        <v>Mild: Symptoms effectively managed at home</v>
      </c>
      <c r="AH118" s="1" t="str">
        <f>IFERROR(__xludf.DUMMYFUNCTION("""COMPUTED_VALUE"""),"Second Dose")</f>
        <v>Second Dose</v>
      </c>
      <c r="AI118" s="1" t="str">
        <f>IFERROR(__xludf.DUMMYFUNCTION("""COMPUTED_VALUE"""),"No")</f>
        <v>No</v>
      </c>
    </row>
    <row r="119">
      <c r="A119" s="2">
        <f>IFERROR(__xludf.DUMMYFUNCTION("""COMPUTED_VALUE"""),44580.98299583333)</f>
        <v>44580.983</v>
      </c>
      <c r="B119" s="1" t="str">
        <f>IFERROR(__xludf.DUMMYFUNCTION("""COMPUTED_VALUE"""),"payalchhikara26@gmail.com")</f>
        <v>payalchhikara26@gmail.com</v>
      </c>
      <c r="C119" s="1" t="str">
        <f>IFERROR(__xludf.DUMMYFUNCTION("""COMPUTED_VALUE"""),"Payal")</f>
        <v>Payal</v>
      </c>
      <c r="D119" s="1" t="str">
        <f>IFERROR(__xludf.DUMMYFUNCTION("""COMPUTED_VALUE"""),"B.A. (Hons) Political Science")</f>
        <v>B.A. (Hons) Political Science</v>
      </c>
      <c r="E119" s="1" t="str">
        <f>IFERROR(__xludf.DUMMYFUNCTION("""COMPUTED_VALUE"""),"21/0949")</f>
        <v>21/0949</v>
      </c>
      <c r="F119" s="3"/>
      <c r="G119" s="1" t="str">
        <f>IFERROR(__xludf.DUMMYFUNCTION("""COMPUTED_VALUE"""),"North West Delhi")</f>
        <v>North West Delhi</v>
      </c>
      <c r="H119" s="1" t="str">
        <f>IFERROR(__xludf.DUMMYFUNCTION("""COMPUTED_VALUE"""),"S. K. V pooth kalan new delhi 110086")</f>
        <v>S. K. V pooth kalan new delhi 110086</v>
      </c>
      <c r="I119" s="1" t="str">
        <f>IFERROR(__xludf.DUMMYFUNCTION("""COMPUTED_VALUE"""),"Yes")</f>
        <v>Yes</v>
      </c>
      <c r="J119" s="1" t="str">
        <f>IFERROR(__xludf.DUMMYFUNCTION("""COMPUTED_VALUE"""),"Chandrakanta mathur")</f>
        <v>Chandrakanta mathur</v>
      </c>
      <c r="K119" s="1" t="str">
        <f>IFERROR(__xludf.DUMMYFUNCTION("""COMPUTED_VALUE"""),"3-4 hours")</f>
        <v>3-4 hours</v>
      </c>
      <c r="L119" s="1" t="str">
        <f>IFERROR(__xludf.DUMMYFUNCTION("""COMPUTED_VALUE"""),"Time saved in travelling")</f>
        <v>Time saved in travelling</v>
      </c>
      <c r="M119" s="1" t="str">
        <f>IFERROR(__xludf.DUMMYFUNCTION("""COMPUTED_VALUE"""),"Network related disruptions")</f>
        <v>Network related disruptions</v>
      </c>
      <c r="N119" s="1">
        <f>IFERROR(__xludf.DUMMYFUNCTION("""COMPUTED_VALUE"""),7.0)</f>
        <v>7</v>
      </c>
      <c r="O119" s="1" t="str">
        <f>IFERROR(__xludf.DUMMYFUNCTION("""COMPUTED_VALUE"""),"Blended Learning (both)")</f>
        <v>Blended Learning (both)</v>
      </c>
      <c r="P119" s="1" t="str">
        <f>IFERROR(__xludf.DUMMYFUNCTION("""COMPUTED_VALUE"""),"Compulsion due to pandemic")</f>
        <v>Compulsion due to pandemic</v>
      </c>
      <c r="Q119" s="1" t="str">
        <f>IFERROR(__xludf.DUMMYFUNCTION("""COMPUTED_VALUE"""),"No")</f>
        <v>No</v>
      </c>
      <c r="R119" s="1" t="str">
        <f>IFERROR(__xludf.DUMMYFUNCTION("""COMPUTED_VALUE"""),"Yes")</f>
        <v>Yes</v>
      </c>
      <c r="S119" s="1" t="str">
        <f>IFERROR(__xludf.DUMMYFUNCTION("""COMPUTED_VALUE"""),"Yes")</f>
        <v>Yes</v>
      </c>
      <c r="T119" s="1" t="str">
        <f>IFERROR(__xludf.DUMMYFUNCTION("""COMPUTED_VALUE"""),"No")</f>
        <v>No</v>
      </c>
      <c r="U119" s="1" t="str">
        <f>IFERROR(__xludf.DUMMYFUNCTION("""COMPUTED_VALUE"""),"Yes")</f>
        <v>Yes</v>
      </c>
      <c r="V119" s="1" t="str">
        <f>IFERROR(__xludf.DUMMYFUNCTION("""COMPUTED_VALUE"""),"Online")</f>
        <v>Online</v>
      </c>
      <c r="W119" s="1" t="str">
        <f>IFERROR(__xludf.DUMMYFUNCTION("""COMPUTED_VALUE"""),"No")</f>
        <v>No</v>
      </c>
      <c r="X119" s="1" t="str">
        <f>IFERROR(__xludf.DUMMYFUNCTION("""COMPUTED_VALUE"""),"Yes")</f>
        <v>Yes</v>
      </c>
      <c r="Y119" s="1" t="str">
        <f>IFERROR(__xludf.DUMMYFUNCTION("""COMPUTED_VALUE"""),"Yes")</f>
        <v>Yes</v>
      </c>
      <c r="Z119" s="1" t="str">
        <f>IFERROR(__xludf.DUMMYFUNCTION("""COMPUTED_VALUE"""),"Yes")</f>
        <v>Yes</v>
      </c>
      <c r="AA119" s="1" t="str">
        <f>IFERROR(__xludf.DUMMYFUNCTION("""COMPUTED_VALUE"""),"Yes")</f>
        <v>Yes</v>
      </c>
      <c r="AB119" s="1" t="str">
        <f>IFERROR(__xludf.DUMMYFUNCTION("""COMPUTED_VALUE"""),"No ")</f>
        <v>No </v>
      </c>
      <c r="AC119" s="1" t="str">
        <f>IFERROR(__xludf.DUMMYFUNCTION("""COMPUTED_VALUE"""),"Yes ")</f>
        <v>Yes </v>
      </c>
      <c r="AD119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19" s="1" t="str">
        <f>IFERROR(__xludf.DUMMYFUNCTION("""COMPUTED_VALUE"""),"Listening music")</f>
        <v>Listening music</v>
      </c>
      <c r="AF119" s="1" t="str">
        <f>IFERROR(__xludf.DUMMYFUNCTION("""COMPUTED_VALUE"""),"None")</f>
        <v>None</v>
      </c>
      <c r="AG119" s="1" t="str">
        <f>IFERROR(__xludf.DUMMYFUNCTION("""COMPUTED_VALUE"""),"None")</f>
        <v>None</v>
      </c>
      <c r="AH119" s="1" t="str">
        <f>IFERROR(__xludf.DUMMYFUNCTION("""COMPUTED_VALUE"""),"First Dose")</f>
        <v>First Dose</v>
      </c>
      <c r="AI119" s="1" t="str">
        <f>IFERROR(__xludf.DUMMYFUNCTION("""COMPUTED_VALUE"""),"Yes")</f>
        <v>Yes</v>
      </c>
    </row>
    <row r="120">
      <c r="A120" s="2">
        <f>IFERROR(__xludf.DUMMYFUNCTION("""COMPUTED_VALUE"""),44581.345507881946)</f>
        <v>44581.34551</v>
      </c>
      <c r="B120" s="1" t="str">
        <f>IFERROR(__xludf.DUMMYFUNCTION("""COMPUTED_VALUE"""),"rajender12664@gmail.com")</f>
        <v>rajender12664@gmail.com</v>
      </c>
      <c r="C120" s="1" t="str">
        <f>IFERROR(__xludf.DUMMYFUNCTION("""COMPUTED_VALUE"""),"Rinki gupta ")</f>
        <v>Rinki gupta </v>
      </c>
      <c r="D120" s="1" t="str">
        <f>IFERROR(__xludf.DUMMYFUNCTION("""COMPUTED_VALUE"""),"B.A. (Hons) Political Science")</f>
        <v>B.A. (Hons) Political Science</v>
      </c>
      <c r="E120" s="1" t="str">
        <f>IFERROR(__xludf.DUMMYFUNCTION("""COMPUTED_VALUE"""),"21/0935")</f>
        <v>21/0935</v>
      </c>
      <c r="F120" s="3">
        <f>IFERROR(__xludf.DUMMYFUNCTION("""COMPUTED_VALUE"""),9.899121245E9)</f>
        <v>9899121245</v>
      </c>
      <c r="G120" s="1" t="str">
        <f>IFERROR(__xludf.DUMMYFUNCTION("""COMPUTED_VALUE"""),"Delhi India")</f>
        <v>Delhi India</v>
      </c>
      <c r="H120" s="1" t="str">
        <f>IFERROR(__xludf.DUMMYFUNCTION("""COMPUTED_VALUE"""),"G G S S School new Rohtak road Karol bagh Delhi")</f>
        <v>G G S S School new Rohtak road Karol bagh Delhi</v>
      </c>
      <c r="I120" s="1" t="str">
        <f>IFERROR(__xludf.DUMMYFUNCTION("""COMPUTED_VALUE"""),"Yes")</f>
        <v>Yes</v>
      </c>
      <c r="J120" s="1" t="str">
        <f>IFERROR(__xludf.DUMMYFUNCTION("""COMPUTED_VALUE"""),"Neerja dhavan mam")</f>
        <v>Neerja dhavan mam</v>
      </c>
      <c r="K120" s="1" t="str">
        <f>IFERROR(__xludf.DUMMYFUNCTION("""COMPUTED_VALUE"""),"3-4 hours")</f>
        <v>3-4 hours</v>
      </c>
      <c r="L120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20" s="1" t="str">
        <f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N120" s="1">
        <f>IFERROR(__xludf.DUMMYFUNCTION("""COMPUTED_VALUE"""),3.0)</f>
        <v>3</v>
      </c>
      <c r="O120" s="1" t="str">
        <f>IFERROR(__xludf.DUMMYFUNCTION("""COMPUTED_VALUE"""),"Offline")</f>
        <v>Offline</v>
      </c>
      <c r="P120" s="1" t="str">
        <f>IFERROR(__xludf.DUMMYFUNCTION("""COMPUTED_VALUE"""),"Satisfactory")</f>
        <v>Satisfactory</v>
      </c>
      <c r="Q120" s="1" t="str">
        <f>IFERROR(__xludf.DUMMYFUNCTION("""COMPUTED_VALUE"""),"Yes")</f>
        <v>Yes</v>
      </c>
      <c r="R120" s="1" t="str">
        <f>IFERROR(__xludf.DUMMYFUNCTION("""COMPUTED_VALUE"""),"Yes")</f>
        <v>Yes</v>
      </c>
      <c r="S120" s="1" t="str">
        <f>IFERROR(__xludf.DUMMYFUNCTION("""COMPUTED_VALUE"""),"No")</f>
        <v>No</v>
      </c>
      <c r="T120" s="1" t="str">
        <f>IFERROR(__xludf.DUMMYFUNCTION("""COMPUTED_VALUE"""),"Yes")</f>
        <v>Yes</v>
      </c>
      <c r="U120" s="1" t="str">
        <f>IFERROR(__xludf.DUMMYFUNCTION("""COMPUTED_VALUE"""),"Yes")</f>
        <v>Yes</v>
      </c>
      <c r="V120" s="1" t="str">
        <f>IFERROR(__xludf.DUMMYFUNCTION("""COMPUTED_VALUE"""),"Offline")</f>
        <v>Offline</v>
      </c>
      <c r="W120" s="1" t="str">
        <f>IFERROR(__xludf.DUMMYFUNCTION("""COMPUTED_VALUE"""),"Yes")</f>
        <v>Yes</v>
      </c>
      <c r="X120" s="1" t="str">
        <f>IFERROR(__xludf.DUMMYFUNCTION("""COMPUTED_VALUE"""),"No")</f>
        <v>No</v>
      </c>
      <c r="Y120" s="1" t="str">
        <f>IFERROR(__xludf.DUMMYFUNCTION("""COMPUTED_VALUE"""),"Yes")</f>
        <v>Yes</v>
      </c>
      <c r="Z120" s="1" t="str">
        <f>IFERROR(__xludf.DUMMYFUNCTION("""COMPUTED_VALUE"""),"Yes")</f>
        <v>Yes</v>
      </c>
      <c r="AA120" s="1" t="str">
        <f>IFERROR(__xludf.DUMMYFUNCTION("""COMPUTED_VALUE"""),"Yes")</f>
        <v>Yes</v>
      </c>
      <c r="AB120" s="1" t="str">
        <f>IFERROR(__xludf.DUMMYFUNCTION("""COMPUTED_VALUE"""),"No ")</f>
        <v>No </v>
      </c>
      <c r="AC120" s="1" t="str">
        <f>IFERROR(__xludf.DUMMYFUNCTION("""COMPUTED_VALUE"""),"No")</f>
        <v>No</v>
      </c>
      <c r="AD120" s="1" t="str">
        <f>IFERROR(__xludf.DUMMYFUNCTION("""COMPUTED_VALUE"""),"None")</f>
        <v>None</v>
      </c>
      <c r="AE120" s="1" t="str">
        <f>IFERROR(__xludf.DUMMYFUNCTION("""COMPUTED_VALUE"""),"Songs , art and novel reading")</f>
        <v>Songs , art and novel reading</v>
      </c>
      <c r="AF120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20" s="1" t="str">
        <f>IFERROR(__xludf.DUMMYFUNCTION("""COMPUTED_VALUE"""),"None")</f>
        <v>None</v>
      </c>
      <c r="AH120" s="1" t="str">
        <f>IFERROR(__xludf.DUMMYFUNCTION("""COMPUTED_VALUE"""),"First Dose")</f>
        <v>First Dose</v>
      </c>
      <c r="AI120" s="1" t="str">
        <f>IFERROR(__xludf.DUMMYFUNCTION("""COMPUTED_VALUE"""),"Yes")</f>
        <v>Yes</v>
      </c>
    </row>
    <row r="121">
      <c r="A121" s="2">
        <f>IFERROR(__xludf.DUMMYFUNCTION("""COMPUTED_VALUE"""),44581.376292673616)</f>
        <v>44581.37629</v>
      </c>
      <c r="B121" s="1" t="str">
        <f>IFERROR(__xludf.DUMMYFUNCTION("""COMPUTED_VALUE"""),"pmewana098@gmail.com")</f>
        <v>pmewana098@gmail.com</v>
      </c>
      <c r="C121" s="1" t="str">
        <f>IFERROR(__xludf.DUMMYFUNCTION("""COMPUTED_VALUE"""),"Prerna")</f>
        <v>Prerna</v>
      </c>
      <c r="D121" s="1" t="str">
        <f>IFERROR(__xludf.DUMMYFUNCTION("""COMPUTED_VALUE"""),"B.A. (Hons) Political Science")</f>
        <v>B.A. (Hons) Political Science</v>
      </c>
      <c r="E121" s="1" t="str">
        <f>IFERROR(__xludf.DUMMYFUNCTION("""COMPUTED_VALUE"""),"21/1600")</f>
        <v>21/1600</v>
      </c>
      <c r="F121" s="3">
        <f>IFERROR(__xludf.DUMMYFUNCTION("""COMPUTED_VALUE"""),9.205608905E9)</f>
        <v>9205608905</v>
      </c>
      <c r="G121" s="1" t="str">
        <f>IFERROR(__xludf.DUMMYFUNCTION("""COMPUTED_VALUE"""),"Delhi")</f>
        <v>Delhi</v>
      </c>
      <c r="H121" s="1" t="str">
        <f>IFERROR(__xludf.DUMMYFUNCTION("""COMPUTED_VALUE"""),"Govt.Girls.sen.sec.school chhattarpur New Delhi -110074")</f>
        <v>Govt.Girls.sen.sec.school chhattarpur New Delhi -110074</v>
      </c>
      <c r="I121" s="1" t="str">
        <f>IFERROR(__xludf.DUMMYFUNCTION("""COMPUTED_VALUE"""),"Yes")</f>
        <v>Yes</v>
      </c>
      <c r="J121" s="1" t="str">
        <f>IFERROR(__xludf.DUMMYFUNCTION("""COMPUTED_VALUE"""),"Dr CK Mathur")</f>
        <v>Dr CK Mathur</v>
      </c>
      <c r="K121" s="1" t="str">
        <f>IFERROR(__xludf.DUMMYFUNCTION("""COMPUTED_VALUE"""),"4-5 hours")</f>
        <v>4-5 hours</v>
      </c>
      <c r="L121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21" s="1" t="str">
        <f>IFERROR(__xludf.DUMMYFUNCTION("""COMPUTED_VALUE"""),"Network related disruptions, Lack of physical interaction and personal touch ‘, Students are sometimes less involved/engaged (leave the class in between), Take regular classes is a bit difficult...atleast 15mins should meet for mindset towards subject...."&amp;" ")</f>
        <v>Network related disruptions, Lack of physical interaction and personal touch ‘, Students are sometimes less involved/engaged (leave the class in between), Take regular classes is a bit difficult...atleast 15mins should meet for mindset towards subject.... </v>
      </c>
      <c r="N121" s="1">
        <f>IFERROR(__xludf.DUMMYFUNCTION("""COMPUTED_VALUE"""),7.0)</f>
        <v>7</v>
      </c>
      <c r="O121" s="1" t="str">
        <f>IFERROR(__xludf.DUMMYFUNCTION("""COMPUTED_VALUE"""),"Blended Learning (both)")</f>
        <v>Blended Learning (both)</v>
      </c>
      <c r="P121" s="1" t="str">
        <f>IFERROR(__xludf.DUMMYFUNCTION("""COMPUTED_VALUE"""),"Satisfactory")</f>
        <v>Satisfactory</v>
      </c>
      <c r="Q121" s="1" t="str">
        <f>IFERROR(__xludf.DUMMYFUNCTION("""COMPUTED_VALUE"""),"No")</f>
        <v>No</v>
      </c>
      <c r="R121" s="1" t="str">
        <f>IFERROR(__xludf.DUMMYFUNCTION("""COMPUTED_VALUE"""),"Yes")</f>
        <v>Yes</v>
      </c>
      <c r="S121" s="1" t="str">
        <f>IFERROR(__xludf.DUMMYFUNCTION("""COMPUTED_VALUE"""),"Yes")</f>
        <v>Yes</v>
      </c>
      <c r="T121" s="1" t="str">
        <f>IFERROR(__xludf.DUMMYFUNCTION("""COMPUTED_VALUE"""),"No")</f>
        <v>No</v>
      </c>
      <c r="U121" s="1" t="str">
        <f>IFERROR(__xludf.DUMMYFUNCTION("""COMPUTED_VALUE"""),"Yes")</f>
        <v>Yes</v>
      </c>
      <c r="V121" s="1" t="str">
        <f>IFERROR(__xludf.DUMMYFUNCTION("""COMPUTED_VALUE"""),"Offline")</f>
        <v>Offline</v>
      </c>
      <c r="W121" s="1" t="str">
        <f>IFERROR(__xludf.DUMMYFUNCTION("""COMPUTED_VALUE"""),"No")</f>
        <v>No</v>
      </c>
      <c r="X121" s="1" t="str">
        <f>IFERROR(__xludf.DUMMYFUNCTION("""COMPUTED_VALUE"""),"Yes")</f>
        <v>Yes</v>
      </c>
      <c r="Y121" s="1" t="str">
        <f>IFERROR(__xludf.DUMMYFUNCTION("""COMPUTED_VALUE"""),"Yes")</f>
        <v>Yes</v>
      </c>
      <c r="Z121" s="1" t="str">
        <f>IFERROR(__xludf.DUMMYFUNCTION("""COMPUTED_VALUE"""),"Yes")</f>
        <v>Yes</v>
      </c>
      <c r="AA121" s="1" t="str">
        <f>IFERROR(__xludf.DUMMYFUNCTION("""COMPUTED_VALUE"""),"Yes")</f>
        <v>Yes</v>
      </c>
      <c r="AB121" s="1" t="str">
        <f>IFERROR(__xludf.DUMMYFUNCTION("""COMPUTED_VALUE"""),"No")</f>
        <v>No</v>
      </c>
      <c r="AC121" s="1" t="str">
        <f>IFERROR(__xludf.DUMMYFUNCTION("""COMPUTED_VALUE"""),"No")</f>
        <v>No</v>
      </c>
      <c r="AD121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1" s="1" t="str">
        <f>IFERROR(__xludf.DUMMYFUNCTION("""COMPUTED_VALUE"""),"Depends on mood.")</f>
        <v>Depends on mood.</v>
      </c>
      <c r="AF121" s="1" t="str">
        <f>IFERROR(__xludf.DUMMYFUNCTION("""COMPUTED_VALUE"""),"Mild: Family members ocassionally short-tempered with one another;no physical violence.")</f>
        <v>Mild: Family members ocassionally short-tempered with one another;no physical violence.</v>
      </c>
      <c r="AG121" s="1" t="str">
        <f>IFERROR(__xludf.DUMMYFUNCTION("""COMPUTED_VALUE"""),"None")</f>
        <v>None</v>
      </c>
      <c r="AH121" s="1" t="str">
        <f>IFERROR(__xludf.DUMMYFUNCTION("""COMPUTED_VALUE"""),"Second Dose")</f>
        <v>Second Dose</v>
      </c>
      <c r="AI121" s="1" t="str">
        <f>IFERROR(__xludf.DUMMYFUNCTION("""COMPUTED_VALUE"""),"Yes")</f>
        <v>Yes</v>
      </c>
    </row>
    <row r="122">
      <c r="A122" s="2">
        <f>IFERROR(__xludf.DUMMYFUNCTION("""COMPUTED_VALUE"""),44582.620049907404)</f>
        <v>44582.62005</v>
      </c>
      <c r="B122" s="1" t="str">
        <f>IFERROR(__xludf.DUMMYFUNCTION("""COMPUTED_VALUE"""),"vaishnavi8506@gmail.com")</f>
        <v>vaishnavi8506@gmail.com</v>
      </c>
      <c r="C122" s="1" t="str">
        <f>IFERROR(__xludf.DUMMYFUNCTION("""COMPUTED_VALUE"""),"Vaishnavi")</f>
        <v>Vaishnavi</v>
      </c>
      <c r="D122" s="1" t="str">
        <f>IFERROR(__xludf.DUMMYFUNCTION("""COMPUTED_VALUE"""),"B.A. (Hons) Political Science")</f>
        <v>B.A. (Hons) Political Science</v>
      </c>
      <c r="E122" s="1" t="str">
        <f>IFERROR(__xludf.DUMMYFUNCTION("""COMPUTED_VALUE"""),"21/0936")</f>
        <v>21/0936</v>
      </c>
      <c r="F122" s="3"/>
      <c r="G122" s="1" t="str">
        <f>IFERROR(__xludf.DUMMYFUNCTION("""COMPUTED_VALUE"""),"Patna")</f>
        <v>Patna</v>
      </c>
      <c r="H122" s="1" t="str">
        <f>IFERROR(__xludf.DUMMYFUNCTION("""COMPUTED_VALUE"""),"Notre Dame Academy, Patna")</f>
        <v>Notre Dame Academy, Patna</v>
      </c>
      <c r="I122" s="1" t="str">
        <f>IFERROR(__xludf.DUMMYFUNCTION("""COMPUTED_VALUE"""),"Yes")</f>
        <v>Yes</v>
      </c>
      <c r="J122" s="1" t="str">
        <f>IFERROR(__xludf.DUMMYFUNCTION("""COMPUTED_VALUE"""),"Chandrakanta Mathur Ma'am")</f>
        <v>Chandrakanta Mathur Ma'am</v>
      </c>
      <c r="K122" s="1" t="str">
        <f>IFERROR(__xludf.DUMMYFUNCTION("""COMPUTED_VALUE"""),"5-6 hours")</f>
        <v>5-6 hours</v>
      </c>
      <c r="L122" s="1" t="str">
        <f>IFERROR(__xludf.DUMMYFUNCTION("""COMPUTED_VALUE"""),"Time saved in travelling, Easy access to online study material")</f>
        <v>Time saved in travelling, Easy access to online study material</v>
      </c>
      <c r="M122" s="1" t="str">
        <f>IFERROR(__xludf.DUMMYFUNCTION("""COMPUTED_VALUE"""),"Lack of physical interaction and personal touch ‘")</f>
        <v>Lack of physical interaction and personal touch ‘</v>
      </c>
      <c r="N122" s="1">
        <f>IFERROR(__xludf.DUMMYFUNCTION("""COMPUTED_VALUE"""),7.0)</f>
        <v>7</v>
      </c>
      <c r="O122" s="1" t="str">
        <f>IFERROR(__xludf.DUMMYFUNCTION("""COMPUTED_VALUE"""),"Offline")</f>
        <v>Offline</v>
      </c>
      <c r="P122" s="1" t="str">
        <f>IFERROR(__xludf.DUMMYFUNCTION("""COMPUTED_VALUE"""),"Satisfactory")</f>
        <v>Satisfactory</v>
      </c>
      <c r="Q122" s="1" t="str">
        <f>IFERROR(__xludf.DUMMYFUNCTION("""COMPUTED_VALUE"""),"Yes")</f>
        <v>Yes</v>
      </c>
      <c r="R122" s="1" t="str">
        <f>IFERROR(__xludf.DUMMYFUNCTION("""COMPUTED_VALUE"""),"Yes")</f>
        <v>Yes</v>
      </c>
      <c r="S122" s="1" t="str">
        <f>IFERROR(__xludf.DUMMYFUNCTION("""COMPUTED_VALUE"""),"Yes")</f>
        <v>Yes</v>
      </c>
      <c r="T122" s="1" t="str">
        <f>IFERROR(__xludf.DUMMYFUNCTION("""COMPUTED_VALUE"""),"Yes")</f>
        <v>Yes</v>
      </c>
      <c r="U122" s="1" t="str">
        <f>IFERROR(__xludf.DUMMYFUNCTION("""COMPUTED_VALUE"""),"Yes")</f>
        <v>Yes</v>
      </c>
      <c r="V122" s="1" t="str">
        <f>IFERROR(__xludf.DUMMYFUNCTION("""COMPUTED_VALUE"""),"Offline")</f>
        <v>Offline</v>
      </c>
      <c r="W122" s="1" t="str">
        <f>IFERROR(__xludf.DUMMYFUNCTION("""COMPUTED_VALUE"""),"Yes")</f>
        <v>Yes</v>
      </c>
      <c r="X122" s="1" t="str">
        <f>IFERROR(__xludf.DUMMYFUNCTION("""COMPUTED_VALUE"""),"Yes")</f>
        <v>Yes</v>
      </c>
      <c r="Y122" s="1" t="str">
        <f>IFERROR(__xludf.DUMMYFUNCTION("""COMPUTED_VALUE"""),"Yes")</f>
        <v>Yes</v>
      </c>
      <c r="Z122" s="1" t="str">
        <f>IFERROR(__xludf.DUMMYFUNCTION("""COMPUTED_VALUE"""),"Yes")</f>
        <v>Yes</v>
      </c>
      <c r="AA122" s="1" t="str">
        <f>IFERROR(__xludf.DUMMYFUNCTION("""COMPUTED_VALUE"""),"Yes")</f>
        <v>Yes</v>
      </c>
      <c r="AB122" s="1" t="str">
        <f>IFERROR(__xludf.DUMMYFUNCTION("""COMPUTED_VALUE"""),"For personality development through which we can we can interact on greater platforms ")</f>
        <v>For personality development through which we can we can interact on greater platforms </v>
      </c>
      <c r="AC122" s="1" t="str">
        <f>IFERROR(__xludf.DUMMYFUNCTION("""COMPUTED_VALUE"""),"Yes , sometime i need")</f>
        <v>Yes , sometime i need</v>
      </c>
      <c r="AD122" s="1" t="str">
        <f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E122" s="1" t="str">
        <f>IFERROR(__xludf.DUMMYFUNCTION("""COMPUTED_VALUE"""),"During free time i use to read personality development books and songs")</f>
        <v>During free time i use to read personality development books and songs</v>
      </c>
      <c r="AF122" s="1" t="str">
        <f>IFERROR(__xludf.DUMMYFUNCTION("""COMPUTED_VALUE"""),"None")</f>
        <v>None</v>
      </c>
      <c r="AG122" s="1" t="str">
        <f>IFERROR(__xludf.DUMMYFUNCTION("""COMPUTED_VALUE"""),"Mild: Symptoms effectively managed at home")</f>
        <v>Mild: Symptoms effectively managed at home</v>
      </c>
      <c r="AH122" s="1" t="str">
        <f>IFERROR(__xludf.DUMMYFUNCTION("""COMPUTED_VALUE"""),"Second Dose")</f>
        <v>Second Dose</v>
      </c>
      <c r="AI122" s="1" t="str">
        <f>IFERROR(__xludf.DUMMYFUNCTION("""COMPUTED_VALUE"""),"Yes")</f>
        <v>Yes</v>
      </c>
    </row>
    <row r="123">
      <c r="A123" s="2">
        <f>IFERROR(__xludf.DUMMYFUNCTION("""COMPUTED_VALUE"""),44583.368890011574)</f>
        <v>44583.36889</v>
      </c>
      <c r="B123" s="1" t="str">
        <f>IFERROR(__xludf.DUMMYFUNCTION("""COMPUTED_VALUE"""),"anshuhalvadia@gmail.com")</f>
        <v>anshuhalvadia@gmail.com</v>
      </c>
      <c r="C123" s="1" t="str">
        <f>IFERROR(__xludf.DUMMYFUNCTION("""COMPUTED_VALUE"""),"Anshu")</f>
        <v>Anshu</v>
      </c>
      <c r="D123" s="1" t="str">
        <f>IFERROR(__xludf.DUMMYFUNCTION("""COMPUTED_VALUE"""),"B.A. (Hons) Political Science")</f>
        <v>B.A. (Hons) Political Science</v>
      </c>
      <c r="E123" s="1" t="str">
        <f>IFERROR(__xludf.DUMMYFUNCTION("""COMPUTED_VALUE"""),"21/1135")</f>
        <v>21/1135</v>
      </c>
      <c r="F123" s="3">
        <f>IFERROR(__xludf.DUMMYFUNCTION("""COMPUTED_VALUE"""),9.818560781E9)</f>
        <v>9818560781</v>
      </c>
      <c r="G123" s="1" t="str">
        <f>IFERROR(__xludf.DUMMYFUNCTION("""COMPUTED_VALUE"""),"Delhi")</f>
        <v>Delhi</v>
      </c>
      <c r="H123" s="1" t="str">
        <f>IFERROR(__xludf.DUMMYFUNCTION("""COMPUTED_VALUE"""),"RPVV")</f>
        <v>RPVV</v>
      </c>
      <c r="I123" s="1" t="str">
        <f>IFERROR(__xludf.DUMMYFUNCTION("""COMPUTED_VALUE"""),"No")</f>
        <v>No</v>
      </c>
      <c r="J123" s="1" t="str">
        <f>IFERROR(__xludf.DUMMYFUNCTION("""COMPUTED_VALUE"""),"Non")</f>
        <v>Non</v>
      </c>
      <c r="K123" s="1" t="str">
        <f>IFERROR(__xludf.DUMMYFUNCTION("""COMPUTED_VALUE"""),"4-5 hours")</f>
        <v>4-5 hours</v>
      </c>
      <c r="L123" s="1" t="str">
        <f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M123" s="1" t="str">
        <f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N123" s="1">
        <f>IFERROR(__xludf.DUMMYFUNCTION("""COMPUTED_VALUE"""),1.0)</f>
        <v>1</v>
      </c>
      <c r="O123" s="1" t="str">
        <f>IFERROR(__xludf.DUMMYFUNCTION("""COMPUTED_VALUE"""),"Offline")</f>
        <v>Offline</v>
      </c>
      <c r="P123" s="1" t="str">
        <f>IFERROR(__xludf.DUMMYFUNCTION("""COMPUTED_VALUE"""),"Compulsion due to pandemic")</f>
        <v>Compulsion due to pandemic</v>
      </c>
      <c r="Q123" s="1" t="str">
        <f>IFERROR(__xludf.DUMMYFUNCTION("""COMPUTED_VALUE"""),"No")</f>
        <v>No</v>
      </c>
      <c r="R123" s="1" t="str">
        <f>IFERROR(__xludf.DUMMYFUNCTION("""COMPUTED_VALUE"""),"No")</f>
        <v>No</v>
      </c>
      <c r="S123" s="1" t="str">
        <f>IFERROR(__xludf.DUMMYFUNCTION("""COMPUTED_VALUE"""),"Yes")</f>
        <v>Yes</v>
      </c>
      <c r="T123" s="1" t="str">
        <f>IFERROR(__xludf.DUMMYFUNCTION("""COMPUTED_VALUE"""),"Yes")</f>
        <v>Yes</v>
      </c>
      <c r="U123" s="1" t="str">
        <f>IFERROR(__xludf.DUMMYFUNCTION("""COMPUTED_VALUE"""),"Yes")</f>
        <v>Yes</v>
      </c>
      <c r="V123" s="1" t="str">
        <f>IFERROR(__xludf.DUMMYFUNCTION("""COMPUTED_VALUE"""),"Offline")</f>
        <v>Offline</v>
      </c>
      <c r="W123" s="1" t="str">
        <f>IFERROR(__xludf.DUMMYFUNCTION("""COMPUTED_VALUE"""),"No")</f>
        <v>No</v>
      </c>
      <c r="X123" s="1" t="str">
        <f>IFERROR(__xludf.DUMMYFUNCTION("""COMPUTED_VALUE"""),"Yes")</f>
        <v>Yes</v>
      </c>
      <c r="Y123" s="1" t="str">
        <f>IFERROR(__xludf.DUMMYFUNCTION("""COMPUTED_VALUE"""),"Yes")</f>
        <v>Yes</v>
      </c>
      <c r="Z123" s="1" t="str">
        <f>IFERROR(__xludf.DUMMYFUNCTION("""COMPUTED_VALUE"""),"Yes")</f>
        <v>Yes</v>
      </c>
      <c r="AA123" s="1" t="str">
        <f>IFERROR(__xludf.DUMMYFUNCTION("""COMPUTED_VALUE"""),"Yes")</f>
        <v>Yes</v>
      </c>
      <c r="AB123" s="1" t="str">
        <f>IFERROR(__xludf.DUMMYFUNCTION("""COMPUTED_VALUE"""),"No")</f>
        <v>No</v>
      </c>
      <c r="AC123" s="1" t="str">
        <f>IFERROR(__xludf.DUMMYFUNCTION("""COMPUTED_VALUE"""),"Yes")</f>
        <v>Yes</v>
      </c>
      <c r="AD123" s="1" t="str">
        <f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E123" s="1" t="str">
        <f>IFERROR(__xludf.DUMMYFUNCTION("""COMPUTED_VALUE"""),"Meditation music and yoga")</f>
        <v>Meditation music and yoga</v>
      </c>
      <c r="AF123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123" s="1" t="str">
        <f>IFERROR(__xludf.DUMMYFUNCTION("""COMPUTED_VALUE"""),"Mild: Symptoms effectively managed at home")</f>
        <v>Mild: Symptoms effectively managed at home</v>
      </c>
      <c r="AH123" s="1" t="str">
        <f>IFERROR(__xludf.DUMMYFUNCTION("""COMPUTED_VALUE"""),"Second Dose")</f>
        <v>Second Dose</v>
      </c>
      <c r="AI123" s="1" t="str">
        <f>IFERROR(__xludf.DUMMYFUNCTION("""COMPUTED_VALUE"""),"Yes")</f>
        <v>Yes</v>
      </c>
    </row>
    <row r="124">
      <c r="A124" s="2">
        <f>IFERROR(__xludf.DUMMYFUNCTION("""COMPUTED_VALUE"""),44589.537653611114)</f>
        <v>44589.53765</v>
      </c>
      <c r="B124" s="1" t="str">
        <f>IFERROR(__xludf.DUMMYFUNCTION("""COMPUTED_VALUE"""),"21khushij@gmail.com")</f>
        <v>21khushij@gmail.com</v>
      </c>
      <c r="C124" s="1" t="str">
        <f>IFERROR(__xludf.DUMMYFUNCTION("""COMPUTED_VALUE"""),"Khushi janghel")</f>
        <v>Khushi janghel</v>
      </c>
      <c r="D124" s="1" t="str">
        <f>IFERROR(__xludf.DUMMYFUNCTION("""COMPUTED_VALUE"""),"B.A. (Hons) Political Science")</f>
        <v>B.A. (Hons) Political Science</v>
      </c>
      <c r="E124" s="1" t="str">
        <f>IFERROR(__xludf.DUMMYFUNCTION("""COMPUTED_VALUE"""),"21/0493")</f>
        <v>21/0493</v>
      </c>
      <c r="F124" s="3">
        <f>IFERROR(__xludf.DUMMYFUNCTION("""COMPUTED_VALUE"""),8.349267321E9)</f>
        <v>8349267321</v>
      </c>
      <c r="G124" s="1" t="str">
        <f>IFERROR(__xludf.DUMMYFUNCTION("""COMPUTED_VALUE"""),"Chhattisgarh")</f>
        <v>Chhattisgarh</v>
      </c>
      <c r="H124" s="1" t="str">
        <f>IFERROR(__xludf.DUMMYFUNCTION("""COMPUTED_VALUE"""),"Prayash residential school bilaspur ")</f>
        <v>Prayash residential school bilaspur </v>
      </c>
      <c r="I124" s="1" t="str">
        <f>IFERROR(__xludf.DUMMYFUNCTION("""COMPUTED_VALUE"""),"Yes")</f>
        <v>Yes</v>
      </c>
      <c r="J124" s="1" t="str">
        <f>IFERROR(__xludf.DUMMYFUNCTION("""COMPUTED_VALUE"""),"Chandrakanta mam")</f>
        <v>Chandrakanta mam</v>
      </c>
      <c r="K124" s="1" t="str">
        <f>IFERROR(__xludf.DUMMYFUNCTION("""COMPUTED_VALUE"""),"4-5 hours")</f>
        <v>4-5 hours</v>
      </c>
      <c r="L124" s="1" t="str">
        <f>IFERROR(__xludf.DUMMYFUNCTION("""COMPUTED_VALUE"""),"Other")</f>
        <v>Other</v>
      </c>
      <c r="M124" s="1" t="str">
        <f>IFERROR(__xludf.DUMMYFUNCTION("""COMPUTED_VALUE"""),"Lack of physical interaction and personal touch ‘")</f>
        <v>Lack of physical interaction and personal touch ‘</v>
      </c>
      <c r="N124" s="1">
        <f>IFERROR(__xludf.DUMMYFUNCTION("""COMPUTED_VALUE"""),1.0)</f>
        <v>1</v>
      </c>
      <c r="O124" s="1" t="str">
        <f>IFERROR(__xludf.DUMMYFUNCTION("""COMPUTED_VALUE"""),"Offline")</f>
        <v>Offline</v>
      </c>
      <c r="P124" s="1" t="str">
        <f>IFERROR(__xludf.DUMMYFUNCTION("""COMPUTED_VALUE"""),"Not Satisfactory")</f>
        <v>Not Satisfactory</v>
      </c>
      <c r="Q124" s="1" t="str">
        <f>IFERROR(__xludf.DUMMYFUNCTION("""COMPUTED_VALUE"""),"No")</f>
        <v>No</v>
      </c>
      <c r="R124" s="1" t="str">
        <f>IFERROR(__xludf.DUMMYFUNCTION("""COMPUTED_VALUE"""),"Yes")</f>
        <v>Yes</v>
      </c>
      <c r="S124" s="1" t="str">
        <f>IFERROR(__xludf.DUMMYFUNCTION("""COMPUTED_VALUE"""),"Yes")</f>
        <v>Yes</v>
      </c>
      <c r="T124" s="1" t="str">
        <f>IFERROR(__xludf.DUMMYFUNCTION("""COMPUTED_VALUE"""),"Yes")</f>
        <v>Yes</v>
      </c>
      <c r="U124" s="1" t="str">
        <f>IFERROR(__xludf.DUMMYFUNCTION("""COMPUTED_VALUE"""),"Yes")</f>
        <v>Yes</v>
      </c>
      <c r="V124" s="1" t="str">
        <f>IFERROR(__xludf.DUMMYFUNCTION("""COMPUTED_VALUE"""),"Offline")</f>
        <v>Offline</v>
      </c>
      <c r="W124" s="1" t="str">
        <f>IFERROR(__xludf.DUMMYFUNCTION("""COMPUTED_VALUE"""),"Yes")</f>
        <v>Yes</v>
      </c>
      <c r="X124" s="1" t="str">
        <f>IFERROR(__xludf.DUMMYFUNCTION("""COMPUTED_VALUE"""),"Yes")</f>
        <v>Yes</v>
      </c>
      <c r="Y124" s="1" t="str">
        <f>IFERROR(__xludf.DUMMYFUNCTION("""COMPUTED_VALUE"""),"Yes")</f>
        <v>Yes</v>
      </c>
      <c r="Z124" s="1" t="str">
        <f>IFERROR(__xludf.DUMMYFUNCTION("""COMPUTED_VALUE"""),"Yes")</f>
        <v>Yes</v>
      </c>
      <c r="AA124" s="1" t="str">
        <f>IFERROR(__xludf.DUMMYFUNCTION("""COMPUTED_VALUE"""),"Yes")</f>
        <v>Yes</v>
      </c>
      <c r="AB124" s="1" t="str">
        <f>IFERROR(__xludf.DUMMYFUNCTION("""COMPUTED_VALUE"""),"Yes")</f>
        <v>Yes</v>
      </c>
      <c r="AC124" s="1" t="str">
        <f>IFERROR(__xludf.DUMMYFUNCTION("""COMPUTED_VALUE"""),"Yes ")</f>
        <v>Yes </v>
      </c>
      <c r="AD124" s="1" t="str">
        <f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E124" s="1" t="str">
        <f>IFERROR(__xludf.DUMMYFUNCTION("""COMPUTED_VALUE"""),"Nothing")</f>
        <v>Nothing</v>
      </c>
      <c r="AF124" s="1" t="str">
        <f>IFERROR(__xludf.DUMMYFUNCTION("""COMPUTED_VALUE"""),"Severe: Family members frequently short-tempered with one another and adults in the home throwing things at one another, and/or knocking over furniture, and/or hitting and/or harming one another.")</f>
        <v>Severe: Family members frequently short-tempered with one another and adults in the home throwing things at one another, and/or knocking over furniture, and/or hitting and/or harming one another.</v>
      </c>
      <c r="AG124" s="1" t="str">
        <f>IFERROR(__xludf.DUMMYFUNCTION("""COMPUTED_VALUE"""),"Moderate: Symptoms severe and require brief hospitalization")</f>
        <v>Moderate: Symptoms severe and require brief hospitalization</v>
      </c>
      <c r="AH124" s="1" t="str">
        <f>IFERROR(__xludf.DUMMYFUNCTION("""COMPUTED_VALUE"""),"First Dose")</f>
        <v>First Dose</v>
      </c>
      <c r="AI124" s="1" t="str">
        <f>IFERROR(__xludf.DUMMYFUNCTION("""COMPUTED_VALUE"""),"Yes")</f>
        <v>Yes</v>
      </c>
    </row>
  </sheetData>
  <drawing r:id="rId1"/>
</worksheet>
</file>